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'ГВО-свод'!$10:$11</definedName>
    <definedName name="_xlnm.Print_Area" localSheetId="0">'ГВО-свод'!$A$1:$O$85</definedName>
  </definedNames>
  <calcPr calcId="145621" fullPrecision="0"/>
</workbook>
</file>

<file path=xl/calcChain.xml><?xml version="1.0" encoding="utf-8"?>
<calcChain xmlns="http://schemas.openxmlformats.org/spreadsheetml/2006/main">
  <c r="C19" i="2" l="1"/>
  <c r="C18" i="2"/>
  <c r="C14" i="2"/>
  <c r="P83" i="1"/>
  <c r="P80" i="1"/>
  <c r="P77" i="1"/>
  <c r="P74" i="1"/>
  <c r="P71" i="1"/>
  <c r="P68" i="1"/>
  <c r="P65" i="1"/>
  <c r="P62" i="1"/>
  <c r="P59" i="1"/>
  <c r="P56" i="1"/>
  <c r="P53" i="1"/>
  <c r="P50" i="1"/>
  <c r="P47" i="1"/>
  <c r="P44" i="1"/>
  <c r="P41" i="1"/>
  <c r="P38" i="1"/>
  <c r="P35" i="1"/>
  <c r="P32" i="1"/>
  <c r="P29" i="1"/>
  <c r="P26" i="1"/>
  <c r="P23" i="1"/>
  <c r="P20" i="1"/>
  <c r="P17" i="1"/>
  <c r="P14" i="1"/>
  <c r="E19" i="2"/>
  <c r="E18" i="2"/>
  <c r="C16" i="2"/>
  <c r="Z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D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S12" i="1" l="1"/>
  <c r="V2" i="2" l="1"/>
  <c r="V3" i="2"/>
  <c r="V1" i="2"/>
  <c r="U17" i="1" l="1"/>
  <c r="T17" i="1"/>
  <c r="S16" i="1"/>
  <c r="S15" i="1"/>
  <c r="S13" i="1"/>
  <c r="AC83" i="1" l="1"/>
  <c r="U83" i="1"/>
  <c r="V83" i="1"/>
  <c r="W83" i="1"/>
  <c r="X83" i="1"/>
  <c r="Y83" i="1"/>
  <c r="Z83" i="1"/>
  <c r="AA83" i="1"/>
  <c r="AB83" i="1"/>
  <c r="T83" i="1"/>
  <c r="AC80" i="1"/>
  <c r="U80" i="1"/>
  <c r="V80" i="1"/>
  <c r="W80" i="1"/>
  <c r="X80" i="1"/>
  <c r="Y80" i="1"/>
  <c r="Z80" i="1"/>
  <c r="AA80" i="1"/>
  <c r="AB80" i="1"/>
  <c r="T80" i="1"/>
  <c r="AC77" i="1"/>
  <c r="U77" i="1"/>
  <c r="V77" i="1"/>
  <c r="W77" i="1"/>
  <c r="X77" i="1"/>
  <c r="Y77" i="1"/>
  <c r="Z77" i="1"/>
  <c r="AA77" i="1"/>
  <c r="AB77" i="1"/>
  <c r="T77" i="1"/>
  <c r="AC74" i="1"/>
  <c r="U74" i="1"/>
  <c r="V74" i="1"/>
  <c r="W74" i="1"/>
  <c r="X74" i="1"/>
  <c r="Y74" i="1"/>
  <c r="Z74" i="1"/>
  <c r="AA74" i="1"/>
  <c r="AB74" i="1"/>
  <c r="T74" i="1"/>
  <c r="U71" i="1"/>
  <c r="V71" i="1"/>
  <c r="W71" i="1"/>
  <c r="X71" i="1"/>
  <c r="Y71" i="1"/>
  <c r="Z71" i="1"/>
  <c r="AA71" i="1"/>
  <c r="AB71" i="1"/>
  <c r="AC71" i="1"/>
  <c r="T71" i="1"/>
  <c r="U68" i="1"/>
  <c r="V68" i="1"/>
  <c r="W68" i="1"/>
  <c r="X68" i="1"/>
  <c r="Y68" i="1"/>
  <c r="Z68" i="1"/>
  <c r="AA68" i="1"/>
  <c r="AB68" i="1"/>
  <c r="AC68" i="1"/>
  <c r="T68" i="1"/>
  <c r="U65" i="1"/>
  <c r="V65" i="1"/>
  <c r="W65" i="1"/>
  <c r="X65" i="1"/>
  <c r="Y65" i="1"/>
  <c r="Z65" i="1"/>
  <c r="AA65" i="1"/>
  <c r="AB65" i="1"/>
  <c r="AC65" i="1"/>
  <c r="T65" i="1"/>
  <c r="AC62" i="1"/>
  <c r="U62" i="1"/>
  <c r="V62" i="1"/>
  <c r="W62" i="1"/>
  <c r="X62" i="1"/>
  <c r="Y62" i="1"/>
  <c r="Z62" i="1"/>
  <c r="AA62" i="1"/>
  <c r="AB62" i="1"/>
  <c r="T62" i="1"/>
  <c r="U59" i="1"/>
  <c r="V59" i="1"/>
  <c r="W59" i="1"/>
  <c r="X59" i="1"/>
  <c r="Y59" i="1"/>
  <c r="Z59" i="1"/>
  <c r="AA59" i="1"/>
  <c r="AB59" i="1"/>
  <c r="AC59" i="1"/>
  <c r="T59" i="1"/>
  <c r="U56" i="1"/>
  <c r="V56" i="1"/>
  <c r="W56" i="1"/>
  <c r="X56" i="1"/>
  <c r="Y56" i="1"/>
  <c r="Z56" i="1"/>
  <c r="AA56" i="1"/>
  <c r="AB56" i="1"/>
  <c r="AC56" i="1"/>
  <c r="T56" i="1"/>
  <c r="U53" i="1"/>
  <c r="V53" i="1"/>
  <c r="W53" i="1"/>
  <c r="X53" i="1"/>
  <c r="Y53" i="1"/>
  <c r="Z53" i="1"/>
  <c r="AA53" i="1"/>
  <c r="AB53" i="1"/>
  <c r="AC53" i="1"/>
  <c r="T53" i="1"/>
  <c r="U50" i="1"/>
  <c r="V50" i="1"/>
  <c r="W50" i="1"/>
  <c r="X50" i="1"/>
  <c r="Y50" i="1"/>
  <c r="Z50" i="1"/>
  <c r="AA50" i="1"/>
  <c r="AB50" i="1"/>
  <c r="AC50" i="1"/>
  <c r="T50" i="1"/>
  <c r="U47" i="1"/>
  <c r="V47" i="1"/>
  <c r="W47" i="1"/>
  <c r="X47" i="1"/>
  <c r="Y47" i="1"/>
  <c r="Z47" i="1"/>
  <c r="AA47" i="1"/>
  <c r="AB47" i="1"/>
  <c r="AC47" i="1"/>
  <c r="T47" i="1"/>
  <c r="AC44" i="1"/>
  <c r="U44" i="1"/>
  <c r="V44" i="1"/>
  <c r="W44" i="1"/>
  <c r="X44" i="1"/>
  <c r="Y44" i="1"/>
  <c r="Z44" i="1"/>
  <c r="AA44" i="1"/>
  <c r="AB44" i="1"/>
  <c r="T44" i="1"/>
  <c r="U41" i="1"/>
  <c r="V41" i="1"/>
  <c r="W41" i="1"/>
  <c r="X41" i="1"/>
  <c r="Y41" i="1"/>
  <c r="Z41" i="1"/>
  <c r="AA41" i="1"/>
  <c r="AB41" i="1"/>
  <c r="AC41" i="1"/>
  <c r="T41" i="1"/>
  <c r="U38" i="1"/>
  <c r="V38" i="1"/>
  <c r="W38" i="1"/>
  <c r="X38" i="1"/>
  <c r="Y38" i="1"/>
  <c r="Z38" i="1"/>
  <c r="AA38" i="1"/>
  <c r="AB38" i="1"/>
  <c r="AC38" i="1"/>
  <c r="T38" i="1"/>
  <c r="AC35" i="1"/>
  <c r="U35" i="1"/>
  <c r="V35" i="1"/>
  <c r="W35" i="1"/>
  <c r="X35" i="1"/>
  <c r="Y35" i="1"/>
  <c r="Z35" i="1"/>
  <c r="AA35" i="1"/>
  <c r="AB35" i="1"/>
  <c r="T35" i="1"/>
  <c r="AC32" i="1"/>
  <c r="U32" i="1"/>
  <c r="V32" i="1"/>
  <c r="W32" i="1"/>
  <c r="X32" i="1"/>
  <c r="Y32" i="1"/>
  <c r="Z32" i="1"/>
  <c r="AA32" i="1"/>
  <c r="AB32" i="1"/>
  <c r="T32" i="1"/>
  <c r="AC29" i="1"/>
  <c r="U29" i="1"/>
  <c r="V29" i="1"/>
  <c r="W29" i="1"/>
  <c r="X29" i="1"/>
  <c r="Y29" i="1"/>
  <c r="Z29" i="1"/>
  <c r="AA29" i="1"/>
  <c r="AB29" i="1"/>
  <c r="T29" i="1"/>
  <c r="U26" i="1"/>
  <c r="V26" i="1"/>
  <c r="W26" i="1"/>
  <c r="X26" i="1"/>
  <c r="Y26" i="1"/>
  <c r="Z26" i="1"/>
  <c r="AA26" i="1"/>
  <c r="AB26" i="1"/>
  <c r="AC26" i="1"/>
  <c r="T26" i="1"/>
  <c r="W23" i="1"/>
  <c r="AB23" i="1"/>
  <c r="AC23" i="1"/>
  <c r="U23" i="1"/>
  <c r="V23" i="1"/>
  <c r="X23" i="1"/>
  <c r="Y23" i="1"/>
  <c r="Z23" i="1"/>
  <c r="AA23" i="1"/>
  <c r="T23" i="1"/>
  <c r="U20" i="1"/>
  <c r="V20" i="1"/>
  <c r="W20" i="1"/>
  <c r="X20" i="1"/>
  <c r="Y20" i="1"/>
  <c r="Z20" i="1"/>
  <c r="AA20" i="1"/>
  <c r="AB20" i="1"/>
  <c r="AC20" i="1"/>
  <c r="T20" i="1"/>
  <c r="V17" i="1"/>
  <c r="W17" i="1"/>
  <c r="X17" i="1"/>
  <c r="Y17" i="1"/>
  <c r="Z17" i="1"/>
  <c r="AA17" i="1"/>
  <c r="AB17" i="1"/>
  <c r="AC17" i="1"/>
  <c r="U14" i="1"/>
  <c r="V14" i="1"/>
  <c r="W14" i="1"/>
  <c r="X14" i="1"/>
  <c r="Y14" i="1"/>
  <c r="Z14" i="1"/>
  <c r="AA14" i="1"/>
  <c r="AB14" i="1"/>
  <c r="AC14" i="1"/>
  <c r="T14" i="1"/>
  <c r="S34" i="1" l="1"/>
  <c r="S33" i="1"/>
  <c r="O35" i="1"/>
  <c r="S31" i="1" l="1"/>
  <c r="S30" i="1"/>
  <c r="S28" i="1"/>
  <c r="S27" i="1"/>
  <c r="S25" i="1"/>
  <c r="S24" i="1"/>
  <c r="S22" i="1"/>
  <c r="S21" i="1"/>
  <c r="S19" i="1"/>
  <c r="S18" i="1"/>
  <c r="S82" i="1"/>
  <c r="S81" i="1"/>
  <c r="S79" i="1"/>
  <c r="S78" i="1"/>
  <c r="S76" i="1"/>
  <c r="S75" i="1"/>
  <c r="S73" i="1"/>
  <c r="S72" i="1"/>
  <c r="S70" i="1"/>
  <c r="S69" i="1"/>
  <c r="S67" i="1"/>
  <c r="S66" i="1"/>
  <c r="S64" i="1"/>
  <c r="S63" i="1"/>
  <c r="S61" i="1"/>
  <c r="S60" i="1"/>
  <c r="S58" i="1"/>
  <c r="S57" i="1"/>
  <c r="S55" i="1"/>
  <c r="S54" i="1"/>
  <c r="S52" i="1"/>
  <c r="S51" i="1"/>
  <c r="S49" i="1"/>
  <c r="S48" i="1"/>
  <c r="S46" i="1"/>
  <c r="S45" i="1"/>
  <c r="S43" i="1"/>
  <c r="S42" i="1"/>
  <c r="S40" i="1"/>
  <c r="S39" i="1"/>
  <c r="S37" i="1"/>
  <c r="S36" i="1"/>
  <c r="C15" i="2" l="1"/>
  <c r="Z15" i="2" l="1"/>
  <c r="Q83" i="1"/>
  <c r="Q17" i="1"/>
  <c r="Q20" i="1"/>
  <c r="Q23" i="1"/>
  <c r="Q26" i="1"/>
  <c r="Q29" i="1"/>
  <c r="Q32" i="1"/>
  <c r="Q35" i="1"/>
  <c r="Q38" i="1"/>
  <c r="Q41" i="1"/>
  <c r="Q44" i="1"/>
  <c r="Q47" i="1"/>
  <c r="Q50" i="1"/>
  <c r="Q53" i="1"/>
  <c r="Q56" i="1"/>
  <c r="Q59" i="1"/>
  <c r="Q62" i="1"/>
  <c r="Q65" i="1"/>
  <c r="Q68" i="1"/>
  <c r="Q71" i="1"/>
  <c r="Q74" i="1"/>
  <c r="Q77" i="1"/>
  <c r="Q80" i="1"/>
  <c r="Z19" i="2" l="1"/>
  <c r="Q14" i="1"/>
  <c r="Y15" i="2"/>
  <c r="Y19" i="2" s="1"/>
  <c r="X15" i="2"/>
  <c r="X19" i="2" s="1"/>
  <c r="W15" i="2"/>
  <c r="W19" i="2" s="1"/>
  <c r="V15" i="2"/>
  <c r="V19" i="2" s="1"/>
  <c r="U15" i="2"/>
  <c r="U19" i="2" s="1"/>
  <c r="T15" i="2"/>
  <c r="T19" i="2" s="1"/>
  <c r="S15" i="2"/>
  <c r="S19" i="2" s="1"/>
  <c r="R15" i="2"/>
  <c r="R19" i="2" s="1"/>
  <c r="Q15" i="2"/>
  <c r="Q19" i="2" s="1"/>
  <c r="P15" i="2"/>
  <c r="P19" i="2" s="1"/>
  <c r="O15" i="2"/>
  <c r="O19" i="2" s="1"/>
  <c r="N15" i="2"/>
  <c r="N19" i="2" s="1"/>
  <c r="M15" i="2"/>
  <c r="M19" i="2" s="1"/>
  <c r="L15" i="2"/>
  <c r="L19" i="2" s="1"/>
  <c r="K15" i="2"/>
  <c r="K19" i="2" s="1"/>
  <c r="J15" i="2"/>
  <c r="J19" i="2" s="1"/>
  <c r="I15" i="2"/>
  <c r="I19" i="2" s="1"/>
  <c r="H15" i="2"/>
  <c r="H19" i="2" s="1"/>
  <c r="G15" i="2"/>
  <c r="G19" i="2" s="1"/>
  <c r="F15" i="2"/>
  <c r="F19" i="2" s="1"/>
  <c r="E15" i="2"/>
  <c r="D15" i="2"/>
  <c r="D19" i="2" s="1"/>
  <c r="O83" i="1" l="1"/>
  <c r="O80" i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2" i="1"/>
  <c r="O29" i="1"/>
  <c r="O26" i="1"/>
  <c r="O23" i="1"/>
  <c r="O20" i="1"/>
  <c r="O17" i="1"/>
  <c r="O14" i="1"/>
</calcChain>
</file>

<file path=xl/sharedStrings.xml><?xml version="1.0" encoding="utf-8"?>
<sst xmlns="http://schemas.openxmlformats.org/spreadsheetml/2006/main" count="148" uniqueCount="64">
  <si>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</si>
  <si>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</si>
  <si>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</si>
  <si>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</si>
  <si>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</si>
  <si>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</si>
  <si>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</si>
  <si>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</si>
  <si>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</si>
  <si>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</si>
  <si>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</si>
  <si>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</si>
  <si>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</si>
  <si>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</si>
  <si>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</si>
  <si>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</si>
  <si>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</si>
  <si>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</si>
  <si>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</si>
  <si>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</si>
  <si>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</si>
  <si>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</si>
  <si>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</si>
  <si>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</si>
  <si>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</si>
  <si>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</si>
  <si>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</si>
  <si>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</si>
  <si>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</si>
  <si>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</si>
  <si>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</si>
  <si>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</si>
  <si>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</si>
  <si>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</si>
  <si>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</si>
  <si>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</si>
  <si>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</si>
  <si>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</si>
  <si>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</si>
  <si>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</si>
  <si>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</si>
  <si>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</si>
  <si>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</si>
  <si>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</si>
  <si>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</si>
  <si>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</si>
  <si>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</si>
  <si>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</si>
  <si>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</si>
  <si>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</si>
  <si>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</si>
  <si>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</si>
  <si>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</si>
  <si>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</si>
  <si>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</si>
  <si>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</si>
  <si>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</si>
  <si>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до 20 мин</t>
  </si>
  <si>
    <t>Сводный отчет Филиала ПАО "МРСК Северо-Запада" "Вологдаэнерго" и Филиала ПАО "ФСК ЕЭС" Вологодское ПМЭС</t>
  </si>
  <si>
    <t>к приказу Минэнерго России</t>
  </si>
  <si>
    <t>от 23 июля 2012 г. № 340</t>
  </si>
  <si>
    <t>Приложение №72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</si>
  <si>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21.12.2016  (МВт)</t>
    </r>
  </si>
  <si>
    <r>
      <t>в ОЗ Вологодского РДУ за  замерный день</t>
    </r>
    <r>
      <rPr>
        <b/>
        <u/>
        <sz val="11"/>
        <rFont val="Times New Roman"/>
        <family val="1"/>
        <charset val="204"/>
      </rPr>
      <t xml:space="preserve"> 21.12.2016 г.  (МВт)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</si>
</sst>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sz val="8"/>
      <color rgb="FF3366CC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7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30" applyNumberFormat="0" applyAlignment="0" applyProtection="0"/>
    <xf numFmtId="0" fontId="19" fillId="20" borderId="31" applyNumberFormat="0" applyAlignment="0" applyProtection="0"/>
    <xf numFmtId="0" fontId="20" fillId="20" borderId="30" applyNumberFormat="0" applyAlignment="0" applyProtection="0"/>
    <xf numFmtId="0" fontId="21" fillId="0" borderId="32" applyNumberFormat="0" applyFill="0" applyAlignment="0" applyProtection="0"/>
    <xf numFmtId="0" fontId="22" fillId="0" borderId="33" applyNumberFormat="0" applyFill="0" applyAlignment="0" applyProtection="0"/>
    <xf numFmtId="0" fontId="23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5" applyNumberFormat="0" applyFill="0" applyAlignment="0" applyProtection="0"/>
    <xf numFmtId="0" fontId="25" fillId="21" borderId="3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4" fillId="23" borderId="37" applyNumberFormat="0" applyFont="0" applyAlignment="0" applyProtection="0"/>
    <xf numFmtId="0" fontId="30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24" borderId="39" applyNumberFormat="0" applyFont="0" applyAlignment="0" applyProtection="0"/>
    <xf numFmtId="0" fontId="16" fillId="24" borderId="39" applyNumberFormat="0" applyFont="0" applyAlignment="0" applyProtection="0"/>
    <xf numFmtId="0" fontId="16" fillId="24" borderId="39" applyNumberFormat="0" applyFont="0" applyAlignment="0" applyProtection="0"/>
    <xf numFmtId="0" fontId="16" fillId="24" borderId="39" applyNumberFormat="0" applyFont="0" applyAlignment="0" applyProtection="0"/>
    <xf numFmtId="0" fontId="15" fillId="24" borderId="39" applyNumberFormat="0" applyFont="0" applyAlignment="0" applyProtection="0"/>
    <xf numFmtId="0" fontId="7" fillId="0" borderId="0"/>
    <xf numFmtId="0" fontId="34" fillId="0" borderId="0"/>
    <xf numFmtId="0" fontId="3" fillId="0" borderId="0"/>
    <xf numFmtId="0" fontId="38" fillId="0" borderId="0"/>
    <xf numFmtId="0" fontId="3" fillId="0" borderId="0"/>
    <xf numFmtId="0" fontId="16" fillId="23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1" fontId="6" fillId="0" borderId="0" xfId="0" applyNumberFormat="1" applyFont="1" applyFill="1" applyBorder="1" applyAlignment="1">
      <alignment horizontal="center"/>
    </xf>
    <xf numFmtId="164" fontId="6" fillId="0" borderId="7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19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5" fillId="0" borderId="9" xfId="0" applyFont="1" applyFill="1" applyBorder="1"/>
    <xf numFmtId="0" fontId="6" fillId="0" borderId="10" xfId="0" applyFont="1" applyFill="1" applyBorder="1" applyAlignment="1">
      <alignment horizontal="center"/>
    </xf>
    <xf numFmtId="165" fontId="6" fillId="0" borderId="11" xfId="2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center"/>
    </xf>
    <xf numFmtId="164" fontId="11" fillId="0" borderId="25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 vertical="top"/>
    </xf>
    <xf numFmtId="164" fontId="10" fillId="0" borderId="7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 vertical="top"/>
    </xf>
    <xf numFmtId="0" fontId="11" fillId="0" borderId="0" xfId="0" applyFont="1"/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0" xfId="0" applyFont="1"/>
    <xf numFmtId="164" fontId="6" fillId="0" borderId="0" xfId="0" applyNumberFormat="1" applyFont="1" applyFill="1"/>
    <xf numFmtId="0" fontId="5" fillId="0" borderId="0" xfId="0" applyFont="1" applyFill="1" applyAlignment="1">
      <alignment horizontal="center"/>
    </xf>
    <xf numFmtId="9" fontId="36" fillId="0" borderId="0" xfId="2" applyFont="1" applyFill="1"/>
    <xf numFmtId="165" fontId="36" fillId="0" borderId="0" xfId="2" applyNumberFormat="1" applyFont="1" applyFill="1"/>
    <xf numFmtId="1" fontId="6" fillId="0" borderId="10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1" fontId="6" fillId="0" borderId="7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36" fillId="0" borderId="0" xfId="0" applyFont="1" applyFill="1" applyAlignment="1"/>
    <xf numFmtId="0" fontId="5" fillId="0" borderId="13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164" fontId="37" fillId="25" borderId="7" xfId="1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/>
    </xf>
    <xf numFmtId="0" fontId="36" fillId="26" borderId="0" xfId="0" applyFont="1" applyFill="1" applyAlignment="1">
      <alignment horizontal="center"/>
    </xf>
    <xf numFmtId="164" fontId="6" fillId="25" borderId="7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 vertical="top"/>
    </xf>
    <xf numFmtId="164" fontId="10" fillId="0" borderId="0" xfId="0" applyNumberFormat="1" applyFont="1" applyBorder="1" applyAlignment="1">
      <alignment wrapText="1"/>
    </xf>
    <xf numFmtId="165" fontId="5" fillId="0" borderId="0" xfId="0" applyNumberFormat="1" applyFont="1" applyFill="1"/>
    <xf numFmtId="165" fontId="36" fillId="26" borderId="0" xfId="2" applyNumberFormat="1" applyFont="1" applyFill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64" fontId="11" fillId="0" borderId="25" xfId="0" applyNumberFormat="1" applyFont="1" applyBorder="1" applyAlignment="1">
      <alignment horizontal="center"/>
    </xf>
    <xf numFmtId="164" fontId="11" fillId="0" borderId="26" xfId="0" applyNumberFormat="1" applyFont="1" applyBorder="1" applyAlignment="1">
      <alignment horizontal="center"/>
    </xf>
    <xf numFmtId="164" fontId="11" fillId="0" borderId="19" xfId="0" applyNumberFormat="1" applyFont="1" applyBorder="1" applyAlignment="1">
      <alignment horizontal="center"/>
    </xf>
  </cellXfs>
  <cellStyles count="145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67"/>
    <cellStyle name="Гиперссылка 3" xfId="68"/>
    <cellStyle name="Гиперссылка 4" xfId="69"/>
    <cellStyle name="Гиперссылка 5" xfId="70"/>
    <cellStyle name="Гиперссылка 6" xfId="71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55"/>
    <cellStyle name="Обычный 10 2" xfId="106"/>
    <cellStyle name="Обычный 10 2 2" xfId="132"/>
    <cellStyle name="Обычный 10 3" xfId="94"/>
    <cellStyle name="Обычный 10 4" xfId="120"/>
    <cellStyle name="Обычный 11" xfId="65"/>
    <cellStyle name="Обычный 11 2" xfId="82"/>
    <cellStyle name="Обычный 11 2 2" xfId="116"/>
    <cellStyle name="Обычный 11 2 3" xfId="142"/>
    <cellStyle name="Обычный 11 3" xfId="104"/>
    <cellStyle name="Обычный 11 4" xfId="130"/>
    <cellStyle name="Обычный 12" xfId="56"/>
    <cellStyle name="Обычный 12 2" xfId="83"/>
    <cellStyle name="Обычный 12 2 2" xfId="107"/>
    <cellStyle name="Обычный 12 2 3" xfId="133"/>
    <cellStyle name="Обычный 12 3" xfId="95"/>
    <cellStyle name="Обычный 12 4" xfId="121"/>
    <cellStyle name="Обычный 13" xfId="66"/>
    <cellStyle name="Обычный 13 2" xfId="117"/>
    <cellStyle name="Обычный 13 2 2" xfId="143"/>
    <cellStyle name="Обычный 13 3" xfId="105"/>
    <cellStyle name="Обычный 13 4" xfId="131"/>
    <cellStyle name="Обычный 14" xfId="54"/>
    <cellStyle name="Обычный 14 2" xfId="118"/>
    <cellStyle name="Обычный 14 2 2" xfId="144"/>
    <cellStyle name="Обычный 2" xfId="1"/>
    <cellStyle name="Обычный 2 2" xfId="10"/>
    <cellStyle name="Обычный 2 3" xfId="57"/>
    <cellStyle name="Обычный 2 3 2" xfId="96"/>
    <cellStyle name="Обычный 2 3 3" xfId="122"/>
    <cellStyle name="Обычный 2 4" xfId="108"/>
    <cellStyle name="Обычный 2 4 2" xfId="134"/>
    <cellStyle name="Обычный 3" xfId="11"/>
    <cellStyle name="Обычный 3 2" xfId="58"/>
    <cellStyle name="Обычный 3 2 2" xfId="89"/>
    <cellStyle name="Обычный 3 2 2 2" xfId="93"/>
    <cellStyle name="Обычный 3 2 3" xfId="91"/>
    <cellStyle name="Обычный 3 2 4" xfId="86"/>
    <cellStyle name="Обычный 3 2 5" xfId="97"/>
    <cellStyle name="Обычный 3 2 6" xfId="123"/>
    <cellStyle name="Обычный 3 3" xfId="85"/>
    <cellStyle name="Обычный 3 3 2" xfId="109"/>
    <cellStyle name="Обычный 3 3 3" xfId="135"/>
    <cellStyle name="Обычный 3 4" xfId="119"/>
    <cellStyle name="Обычный 37" xfId="3"/>
    <cellStyle name="Обычный 38" xfId="4"/>
    <cellStyle name="Обычный 39" xfId="5"/>
    <cellStyle name="Обычный 4" xfId="12"/>
    <cellStyle name="Обычный 4 2" xfId="59"/>
    <cellStyle name="Обычный 4 2 2" xfId="98"/>
    <cellStyle name="Обычный 4 2 3" xfId="124"/>
    <cellStyle name="Обычный 4 3" xfId="110"/>
    <cellStyle name="Обычный 4 3 2" xfId="136"/>
    <cellStyle name="Обычный 40" xfId="6"/>
    <cellStyle name="Обычный 41" xfId="7"/>
    <cellStyle name="Обычный 42" xfId="8"/>
    <cellStyle name="Обычный 5" xfId="60"/>
    <cellStyle name="Обычный 5 2" xfId="88"/>
    <cellStyle name="Обычный 5 2 2" xfId="92"/>
    <cellStyle name="Обычный 5 2 3" xfId="111"/>
    <cellStyle name="Обычный 5 2 4" xfId="137"/>
    <cellStyle name="Обычный 5 3" xfId="90"/>
    <cellStyle name="Обычный 5 4" xfId="84"/>
    <cellStyle name="Обычный 5 5" xfId="99"/>
    <cellStyle name="Обычный 5 6" xfId="125"/>
    <cellStyle name="Обычный 6" xfId="61"/>
    <cellStyle name="Обычный 6 2" xfId="112"/>
    <cellStyle name="Обычный 6 2 2" xfId="138"/>
    <cellStyle name="Обычный 6 3" xfId="100"/>
    <cellStyle name="Обычный 6 4" xfId="126"/>
    <cellStyle name="Обычный 7" xfId="62"/>
    <cellStyle name="Обычный 7 2" xfId="113"/>
    <cellStyle name="Обычный 7 2 2" xfId="139"/>
    <cellStyle name="Обычный 7 3" xfId="101"/>
    <cellStyle name="Обычный 7 4" xfId="127"/>
    <cellStyle name="Обычный 8" xfId="63"/>
    <cellStyle name="Обычный 8 2" xfId="114"/>
    <cellStyle name="Обычный 8 2 2" xfId="140"/>
    <cellStyle name="Обычный 8 3" xfId="102"/>
    <cellStyle name="Обычный 8 4" xfId="128"/>
    <cellStyle name="Обычный 9" xfId="64"/>
    <cellStyle name="Обычный 9 2" xfId="115"/>
    <cellStyle name="Обычный 9 2 2" xfId="141"/>
    <cellStyle name="Обычный 9 3" xfId="103"/>
    <cellStyle name="Обычный 9 4" xfId="129"/>
    <cellStyle name="Открывавшаяся гиперссылка 2" xfId="72"/>
    <cellStyle name="Открывавшаяся гиперссылка 3" xfId="73"/>
    <cellStyle name="Открывавшаяся гиперссылка 4" xfId="74"/>
    <cellStyle name="Открывавшаяся гиперссылка 5" xfId="75"/>
    <cellStyle name="Открывавшаяся гиперссылка 6" xfId="76"/>
    <cellStyle name="Плохой 2" xfId="48"/>
    <cellStyle name="Пояснение 2" xfId="49"/>
    <cellStyle name="Примечание 2" xfId="50"/>
    <cellStyle name="Примечание 2 2" xfId="77"/>
    <cellStyle name="Примечание 3" xfId="78"/>
    <cellStyle name="Примечание 3 2" xfId="87"/>
    <cellStyle name="Примечание 4" xfId="79"/>
    <cellStyle name="Примечание 5" xfId="80"/>
    <cellStyle name="Примечание 6" xfId="81"/>
    <cellStyle name="Процентный" xfId="2" builtinId="5"/>
    <cellStyle name="Процентный 2" xfId="9"/>
    <cellStyle name="Связанная ячейка 2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24</xdr:row>
      <xdr:rowOff>123825</xdr:rowOff>
    </xdr:from>
    <xdr:to>
      <xdr:col>6</xdr:col>
      <xdr:colOff>171450</xdr:colOff>
      <xdr:row>25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tabSelected="1" zoomScale="84" zoomScaleNormal="84" zoomScaleSheetLayoutView="95" workbookViewId="0">
      <pane xSplit="3" ySplit="11" topLeftCell="D60" activePane="bottomRight" state="frozen"/>
      <selection pane="topRight" activeCell="D1" sqref="D1"/>
      <selection pane="bottomLeft" activeCell="A9" sqref="A9"/>
      <selection pane="bottomRight" activeCell="AH17" sqref="AH17"/>
    </sheetView>
  </sheetViews>
  <sheetFormatPr defaultRowHeight="18.75" x14ac:dyDescent="0.3"/>
  <cols>
    <col min="1" max="1" width="17.7109375" style="5" customWidth="1"/>
    <col min="2" max="2" width="8.28515625" style="5" customWidth="1"/>
    <col min="3" max="3" width="12.42578125" style="5" customWidth="1"/>
    <col min="4" max="4" width="7.85546875" style="5" customWidth="1"/>
    <col min="5" max="5" width="7.7109375" style="5" customWidth="1"/>
    <col min="6" max="7" width="8" style="5" customWidth="1"/>
    <col min="8" max="8" width="8.140625" style="5" customWidth="1"/>
    <col min="9" max="9" width="7.5703125" style="5" customWidth="1"/>
    <col min="10" max="10" width="8.28515625" style="5" customWidth="1"/>
    <col min="11" max="11" width="8" style="5" customWidth="1"/>
    <col min="12" max="12" width="8.42578125" style="5" customWidth="1"/>
    <col min="13" max="13" width="8" style="5" customWidth="1"/>
    <col min="14" max="14" width="10.7109375" style="5" customWidth="1"/>
    <col min="15" max="15" width="9.7109375" style="5" customWidth="1"/>
    <col min="16" max="16" width="9.140625" style="6" hidden="1" customWidth="1"/>
    <col min="17" max="17" width="9.140625" style="5" hidden="1" customWidth="1"/>
    <col min="18" max="18" width="9.140625" style="5" customWidth="1"/>
    <col min="19" max="19" width="0" style="66" hidden="1" customWidth="1"/>
    <col min="20" max="29" width="0" style="5" hidden="1" customWidth="1"/>
    <col min="30" max="16384" width="9.140625" style="5"/>
  </cols>
  <sheetData>
    <row r="1" spans="1:29" hidden="1" x14ac:dyDescent="0.3"/>
    <row r="2" spans="1:29" ht="14.85" customHeight="1" x14ac:dyDescent="0.3">
      <c r="M2" s="61" t="s">
        <v>61</v>
      </c>
    </row>
    <row r="3" spans="1:29" ht="14.85" customHeight="1" x14ac:dyDescent="0.3">
      <c r="M3" s="61" t="s">
        <v>59</v>
      </c>
    </row>
    <row r="4" spans="1:29" ht="14.85" customHeight="1" x14ac:dyDescent="0.3">
      <c r="M4" s="61" t="s">
        <v>60</v>
      </c>
    </row>
    <row r="5" spans="1:29" x14ac:dyDescent="0.3">
      <c r="O5" s="7"/>
    </row>
    <row r="6" spans="1:29" ht="16.5" customHeight="1" x14ac:dyDescent="0.3">
      <c r="A6" s="74" t="s">
        <v>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</row>
    <row r="7" spans="1:29" ht="16.5" customHeight="1" x14ac:dyDescent="0.3">
      <c r="A7" s="74" t="s">
        <v>6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</row>
    <row r="8" spans="1:29" ht="15.75" customHeight="1" x14ac:dyDescent="0.3">
      <c r="A8" s="74" t="s">
        <v>62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</row>
    <row r="9" spans="1:29" ht="12" customHeight="1" thickBot="1" x14ac:dyDescent="0.35">
      <c r="A9" s="54"/>
      <c r="B9" s="54"/>
      <c r="C9" s="54"/>
      <c r="D9" s="54"/>
      <c r="E9" s="54"/>
      <c r="F9" s="54"/>
      <c r="G9" s="54"/>
      <c r="H9" s="54"/>
      <c r="I9" s="54"/>
      <c r="J9" s="54"/>
      <c r="K9" s="75"/>
      <c r="L9" s="75"/>
      <c r="M9" s="75"/>
    </row>
    <row r="10" spans="1:29" ht="36.75" customHeight="1" x14ac:dyDescent="0.3">
      <c r="A10" s="8" t="s">
        <v>0</v>
      </c>
      <c r="B10" s="80" t="s">
        <v>9</v>
      </c>
      <c r="C10" s="81"/>
      <c r="D10" s="76" t="s">
        <v>2</v>
      </c>
      <c r="E10" s="76"/>
      <c r="F10" s="76"/>
      <c r="G10" s="76"/>
      <c r="H10" s="76"/>
      <c r="I10" s="76"/>
      <c r="J10" s="76"/>
      <c r="K10" s="76"/>
      <c r="L10" s="76"/>
      <c r="M10" s="77"/>
      <c r="N10" s="9" t="s">
        <v>7</v>
      </c>
      <c r="O10" s="10" t="s">
        <v>10</v>
      </c>
    </row>
    <row r="11" spans="1:29" ht="21" customHeight="1" thickBot="1" x14ac:dyDescent="0.35">
      <c r="A11" s="11" t="s">
        <v>1</v>
      </c>
      <c r="B11" s="12" t="s">
        <v>15</v>
      </c>
      <c r="C11" s="13" t="s">
        <v>8</v>
      </c>
      <c r="D11" s="63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13" t="s">
        <v>3</v>
      </c>
      <c r="O11" s="14" t="s">
        <v>4</v>
      </c>
    </row>
    <row r="12" spans="1:29" ht="21" customHeight="1" x14ac:dyDescent="0.3">
      <c r="A12" s="78" t="s">
        <v>38</v>
      </c>
      <c r="B12" s="15" t="s">
        <v>16</v>
      </c>
      <c r="C12" s="16" t="s">
        <v>11</v>
      </c>
      <c r="D12" s="65">
        <v>30.2</v>
      </c>
      <c r="E12" s="65">
        <v>62.1</v>
      </c>
      <c r="F12" s="65">
        <v>94.2</v>
      </c>
      <c r="G12" s="65">
        <v>95.5</v>
      </c>
      <c r="H12" s="65">
        <v>97.4</v>
      </c>
      <c r="I12" s="65">
        <v>117.1</v>
      </c>
      <c r="J12" s="65">
        <v>118.2</v>
      </c>
      <c r="K12" s="65">
        <v>119.4</v>
      </c>
      <c r="L12" s="65">
        <v>121.8</v>
      </c>
      <c r="M12" s="65">
        <v>125.2</v>
      </c>
      <c r="N12" s="17"/>
      <c r="O12" s="18"/>
      <c r="S12" s="71">
        <f>M12/M14</f>
        <v>0.36799999999999999</v>
      </c>
    </row>
    <row r="13" spans="1:29" ht="21" customHeight="1" x14ac:dyDescent="0.3">
      <c r="A13" s="78"/>
      <c r="B13" s="19"/>
      <c r="C13" s="20" t="s">
        <v>57</v>
      </c>
      <c r="D13" s="65">
        <v>33.4</v>
      </c>
      <c r="E13" s="65">
        <v>67.900000000000006</v>
      </c>
      <c r="F13" s="65">
        <v>103.4</v>
      </c>
      <c r="G13" s="65">
        <v>124</v>
      </c>
      <c r="H13" s="65">
        <v>143.6</v>
      </c>
      <c r="I13" s="65">
        <v>178.4</v>
      </c>
      <c r="J13" s="65">
        <v>180.4</v>
      </c>
      <c r="K13" s="65">
        <v>188.4</v>
      </c>
      <c r="L13" s="65">
        <v>192.8</v>
      </c>
      <c r="M13" s="65">
        <v>206.3</v>
      </c>
      <c r="N13" s="21"/>
      <c r="O13" s="22"/>
      <c r="S13" s="71">
        <f>M13/M14</f>
        <v>0.60699999999999998</v>
      </c>
    </row>
    <row r="14" spans="1:29" ht="21" customHeight="1" thickBot="1" x14ac:dyDescent="0.35">
      <c r="A14" s="78"/>
      <c r="B14" s="23"/>
      <c r="C14" s="24" t="s">
        <v>12</v>
      </c>
      <c r="D14" s="2">
        <v>33.4</v>
      </c>
      <c r="E14" s="2">
        <v>69.400000000000006</v>
      </c>
      <c r="F14" s="2">
        <v>107.5</v>
      </c>
      <c r="G14" s="2">
        <v>135</v>
      </c>
      <c r="H14" s="2">
        <v>166.4</v>
      </c>
      <c r="I14" s="2">
        <v>201.1</v>
      </c>
      <c r="J14" s="2">
        <v>231.4</v>
      </c>
      <c r="K14" s="2">
        <v>265.2</v>
      </c>
      <c r="L14" s="2">
        <v>300.39999999999998</v>
      </c>
      <c r="M14" s="2">
        <v>339.8</v>
      </c>
      <c r="N14" s="24">
        <v>1577</v>
      </c>
      <c r="O14" s="25">
        <f>M14/N14</f>
        <v>0.215</v>
      </c>
      <c r="P14" s="53">
        <f>'ГВО-виды ввода'!C14</f>
        <v>339.8</v>
      </c>
      <c r="Q14" s="26">
        <f>M14-P14</f>
        <v>0</v>
      </c>
      <c r="T14" s="56">
        <f>D14/$M$14</f>
        <v>9.8000000000000004E-2</v>
      </c>
      <c r="U14" s="56">
        <f t="shared" ref="U14:AC14" si="0">E14/$M$14</f>
        <v>0.20399999999999999</v>
      </c>
      <c r="V14" s="56">
        <f t="shared" si="0"/>
        <v>0.316</v>
      </c>
      <c r="W14" s="56">
        <f t="shared" si="0"/>
        <v>0.39700000000000002</v>
      </c>
      <c r="X14" s="56">
        <f t="shared" si="0"/>
        <v>0.49</v>
      </c>
      <c r="Y14" s="56">
        <f t="shared" si="0"/>
        <v>0.59199999999999997</v>
      </c>
      <c r="Z14" s="56">
        <f t="shared" si="0"/>
        <v>0.68100000000000005</v>
      </c>
      <c r="AA14" s="56">
        <f t="shared" si="0"/>
        <v>0.78</v>
      </c>
      <c r="AB14" s="56">
        <f t="shared" si="0"/>
        <v>0.88400000000000001</v>
      </c>
      <c r="AC14" s="56">
        <f t="shared" si="0"/>
        <v>1</v>
      </c>
    </row>
    <row r="15" spans="1:29" ht="21" customHeight="1" x14ac:dyDescent="0.3">
      <c r="A15" s="78"/>
      <c r="B15" s="27" t="s">
        <v>17</v>
      </c>
      <c r="C15" s="16" t="s">
        <v>11</v>
      </c>
      <c r="D15" s="65">
        <v>29.9</v>
      </c>
      <c r="E15" s="65">
        <v>61.4</v>
      </c>
      <c r="F15" s="65">
        <v>93.1</v>
      </c>
      <c r="G15" s="65">
        <v>94.5</v>
      </c>
      <c r="H15" s="65">
        <v>96.5</v>
      </c>
      <c r="I15" s="65">
        <v>116.3</v>
      </c>
      <c r="J15" s="65">
        <v>117.3</v>
      </c>
      <c r="K15" s="65">
        <v>118.6</v>
      </c>
      <c r="L15" s="65">
        <v>120.9</v>
      </c>
      <c r="M15" s="65">
        <v>124.3</v>
      </c>
      <c r="N15" s="28"/>
      <c r="O15" s="29"/>
      <c r="S15" s="71">
        <f>M15/M17</f>
        <v>0.36299999999999999</v>
      </c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21" customHeight="1" x14ac:dyDescent="0.3">
      <c r="A16" s="78"/>
      <c r="B16" s="15"/>
      <c r="C16" s="20" t="s">
        <v>57</v>
      </c>
      <c r="D16" s="65">
        <v>33.1</v>
      </c>
      <c r="E16" s="65">
        <v>67.900000000000006</v>
      </c>
      <c r="F16" s="65">
        <v>102.7</v>
      </c>
      <c r="G16" s="65">
        <v>123.3</v>
      </c>
      <c r="H16" s="65">
        <v>143.1</v>
      </c>
      <c r="I16" s="65">
        <v>177.8</v>
      </c>
      <c r="J16" s="65">
        <v>180.2</v>
      </c>
      <c r="K16" s="65">
        <v>188.4</v>
      </c>
      <c r="L16" s="65">
        <v>192.8</v>
      </c>
      <c r="M16" s="65">
        <v>206.3</v>
      </c>
      <c r="N16" s="21"/>
      <c r="O16" s="22"/>
      <c r="S16" s="71">
        <f>M16/M17</f>
        <v>0.60199999999999998</v>
      </c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30" ht="21" customHeight="1" thickBot="1" x14ac:dyDescent="0.35">
      <c r="A17" s="78"/>
      <c r="B17" s="11"/>
      <c r="C17" s="24" t="s">
        <v>12</v>
      </c>
      <c r="D17" s="2">
        <v>33.1</v>
      </c>
      <c r="E17" s="2">
        <v>69.599999999999994</v>
      </c>
      <c r="F17" s="2">
        <v>106.8</v>
      </c>
      <c r="G17" s="2">
        <v>134.30000000000001</v>
      </c>
      <c r="H17" s="2">
        <v>165.8</v>
      </c>
      <c r="I17" s="2">
        <v>200.5</v>
      </c>
      <c r="J17" s="2">
        <v>232.6</v>
      </c>
      <c r="K17" s="2">
        <v>266.7</v>
      </c>
      <c r="L17" s="2">
        <v>302.7</v>
      </c>
      <c r="M17" s="2">
        <v>342.6</v>
      </c>
      <c r="N17" s="57">
        <v>1555</v>
      </c>
      <c r="O17" s="25">
        <f>M17/N17</f>
        <v>0.22</v>
      </c>
      <c r="P17" s="6">
        <f>'ГВО-виды ввода'!D14</f>
        <v>342.6</v>
      </c>
      <c r="Q17" s="26">
        <f>M17-P17</f>
        <v>0</v>
      </c>
      <c r="T17" s="56">
        <f>D17/$M$17</f>
        <v>9.7000000000000003E-2</v>
      </c>
      <c r="U17" s="56">
        <f>E17/$M$17</f>
        <v>0.20300000000000001</v>
      </c>
      <c r="V17" s="56">
        <f t="shared" ref="V17:AC17" si="1">F17/$M$17</f>
        <v>0.312</v>
      </c>
      <c r="W17" s="56">
        <f t="shared" si="1"/>
        <v>0.39200000000000002</v>
      </c>
      <c r="X17" s="56">
        <f t="shared" si="1"/>
        <v>0.48399999999999999</v>
      </c>
      <c r="Y17" s="56">
        <f t="shared" si="1"/>
        <v>0.58499999999999996</v>
      </c>
      <c r="Z17" s="56">
        <f t="shared" si="1"/>
        <v>0.67900000000000005</v>
      </c>
      <c r="AA17" s="56">
        <f t="shared" si="1"/>
        <v>0.77800000000000002</v>
      </c>
      <c r="AB17" s="56">
        <f t="shared" si="1"/>
        <v>0.88400000000000001</v>
      </c>
      <c r="AC17" s="56">
        <f t="shared" si="1"/>
        <v>1</v>
      </c>
    </row>
    <row r="18" spans="1:30" ht="21" customHeight="1" x14ac:dyDescent="0.3">
      <c r="A18" s="78"/>
      <c r="B18" s="27" t="s">
        <v>18</v>
      </c>
      <c r="C18" s="16" t="s">
        <v>11</v>
      </c>
      <c r="D18" s="65">
        <v>31.1</v>
      </c>
      <c r="E18" s="65">
        <v>62.8</v>
      </c>
      <c r="F18" s="65">
        <v>94.8</v>
      </c>
      <c r="G18" s="65">
        <v>96.2</v>
      </c>
      <c r="H18" s="65">
        <v>98.2</v>
      </c>
      <c r="I18" s="65">
        <v>117.9</v>
      </c>
      <c r="J18" s="65">
        <v>119</v>
      </c>
      <c r="K18" s="65">
        <v>120.2</v>
      </c>
      <c r="L18" s="65">
        <v>122.5</v>
      </c>
      <c r="M18" s="65">
        <v>125.9</v>
      </c>
      <c r="N18" s="58"/>
      <c r="O18" s="29"/>
      <c r="S18" s="71">
        <f>M18/M20</f>
        <v>0.36099999999999999</v>
      </c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30" ht="21" customHeight="1" x14ac:dyDescent="0.3">
      <c r="A19" s="78"/>
      <c r="B19" s="15"/>
      <c r="C19" s="20" t="s">
        <v>57</v>
      </c>
      <c r="D19" s="65">
        <v>34.299999999999997</v>
      </c>
      <c r="E19" s="65">
        <v>69.900000000000006</v>
      </c>
      <c r="F19" s="65">
        <v>104.9</v>
      </c>
      <c r="G19" s="65">
        <v>125.5</v>
      </c>
      <c r="H19" s="65">
        <v>146.19999999999999</v>
      </c>
      <c r="I19" s="65">
        <v>181</v>
      </c>
      <c r="J19" s="65">
        <v>183.6</v>
      </c>
      <c r="K19" s="65">
        <v>192</v>
      </c>
      <c r="L19" s="65">
        <v>196.4</v>
      </c>
      <c r="M19" s="65">
        <v>209.9</v>
      </c>
      <c r="N19" s="59"/>
      <c r="O19" s="22"/>
      <c r="S19" s="71">
        <f>M19/M20</f>
        <v>0.60199999999999998</v>
      </c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30" ht="21" customHeight="1" thickBot="1" x14ac:dyDescent="0.35">
      <c r="A20" s="78"/>
      <c r="B20" s="11"/>
      <c r="C20" s="24" t="s">
        <v>12</v>
      </c>
      <c r="D20" s="2">
        <v>34.299999999999997</v>
      </c>
      <c r="E20" s="2">
        <v>71.5</v>
      </c>
      <c r="F20" s="2">
        <v>109.1</v>
      </c>
      <c r="G20" s="2">
        <v>137.6</v>
      </c>
      <c r="H20" s="2">
        <v>170.5</v>
      </c>
      <c r="I20" s="2">
        <v>205.3</v>
      </c>
      <c r="J20" s="2">
        <v>237.7</v>
      </c>
      <c r="K20" s="2">
        <v>272.3</v>
      </c>
      <c r="L20" s="2">
        <v>308.89999999999998</v>
      </c>
      <c r="M20" s="2">
        <v>348.7</v>
      </c>
      <c r="N20" s="57">
        <v>1643</v>
      </c>
      <c r="O20" s="25">
        <f>M20/N20</f>
        <v>0.21199999999999999</v>
      </c>
      <c r="P20" s="6">
        <f>'ГВО-виды ввода'!E14</f>
        <v>348.7</v>
      </c>
      <c r="Q20" s="26">
        <f>M20-P20</f>
        <v>0</v>
      </c>
      <c r="T20" s="56">
        <f>D20/$M$20</f>
        <v>9.8000000000000004E-2</v>
      </c>
      <c r="U20" s="56">
        <f t="shared" ref="U20:AC20" si="2">E20/$M$20</f>
        <v>0.20499999999999999</v>
      </c>
      <c r="V20" s="56">
        <f t="shared" si="2"/>
        <v>0.313</v>
      </c>
      <c r="W20" s="56">
        <f t="shared" si="2"/>
        <v>0.39500000000000002</v>
      </c>
      <c r="X20" s="56">
        <f t="shared" si="2"/>
        <v>0.48899999999999999</v>
      </c>
      <c r="Y20" s="56">
        <f t="shared" si="2"/>
        <v>0.58899999999999997</v>
      </c>
      <c r="Z20" s="56">
        <f t="shared" si="2"/>
        <v>0.68200000000000005</v>
      </c>
      <c r="AA20" s="56">
        <f t="shared" si="2"/>
        <v>0.78100000000000003</v>
      </c>
      <c r="AB20" s="56">
        <f t="shared" si="2"/>
        <v>0.88600000000000001</v>
      </c>
      <c r="AC20" s="56">
        <f t="shared" si="2"/>
        <v>1</v>
      </c>
    </row>
    <row r="21" spans="1:30" ht="19.5" customHeight="1" x14ac:dyDescent="0.3">
      <c r="A21" s="78"/>
      <c r="B21" s="27" t="s">
        <v>19</v>
      </c>
      <c r="C21" s="16" t="s">
        <v>11</v>
      </c>
      <c r="D21" s="65">
        <v>31.5</v>
      </c>
      <c r="E21" s="65">
        <v>62.8</v>
      </c>
      <c r="F21" s="65">
        <v>94.4</v>
      </c>
      <c r="G21" s="65">
        <v>95.7</v>
      </c>
      <c r="H21" s="65">
        <v>97.7</v>
      </c>
      <c r="I21" s="65">
        <v>117.5</v>
      </c>
      <c r="J21" s="65">
        <v>118.6</v>
      </c>
      <c r="K21" s="65">
        <v>119.8</v>
      </c>
      <c r="L21" s="65">
        <v>122.1</v>
      </c>
      <c r="M21" s="65">
        <v>125.5</v>
      </c>
      <c r="N21" s="28"/>
      <c r="O21" s="29"/>
      <c r="S21" s="71">
        <f>M21/M23</f>
        <v>0.35899999999999999</v>
      </c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30" ht="19.5" customHeight="1" x14ac:dyDescent="0.3">
      <c r="A22" s="78"/>
      <c r="B22" s="15"/>
      <c r="C22" s="20" t="s">
        <v>57</v>
      </c>
      <c r="D22" s="65">
        <v>34.700000000000003</v>
      </c>
      <c r="E22" s="65">
        <v>70.400000000000006</v>
      </c>
      <c r="F22" s="65">
        <v>105.1</v>
      </c>
      <c r="G22" s="65">
        <v>125.5</v>
      </c>
      <c r="H22" s="65">
        <v>146.4</v>
      </c>
      <c r="I22" s="65">
        <v>180.9</v>
      </c>
      <c r="J22" s="65">
        <v>183.1</v>
      </c>
      <c r="K22" s="65">
        <v>192.1</v>
      </c>
      <c r="L22" s="65">
        <v>196.7</v>
      </c>
      <c r="M22" s="65">
        <v>210.2</v>
      </c>
      <c r="N22" s="21"/>
      <c r="O22" s="22"/>
      <c r="S22" s="71">
        <f>M22/M23</f>
        <v>0.60199999999999998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30" ht="19.5" thickBot="1" x14ac:dyDescent="0.35">
      <c r="A23" s="78"/>
      <c r="B23" s="11"/>
      <c r="C23" s="24" t="s">
        <v>12</v>
      </c>
      <c r="D23" s="67">
        <v>34.700000000000003</v>
      </c>
      <c r="E23" s="67">
        <v>72</v>
      </c>
      <c r="F23" s="67">
        <v>109.3</v>
      </c>
      <c r="G23" s="67">
        <v>138.19999999999999</v>
      </c>
      <c r="H23" s="67">
        <v>171.7</v>
      </c>
      <c r="I23" s="67">
        <v>206.1</v>
      </c>
      <c r="J23" s="67">
        <v>238.6</v>
      </c>
      <c r="K23" s="67">
        <v>273.39999999999998</v>
      </c>
      <c r="L23" s="67">
        <v>309.5</v>
      </c>
      <c r="M23" s="67">
        <v>349.2</v>
      </c>
      <c r="N23" s="24">
        <v>1608</v>
      </c>
      <c r="O23" s="25">
        <f>M23/N23</f>
        <v>0.217</v>
      </c>
      <c r="P23" s="6">
        <f>'ГВО-виды ввода'!F14</f>
        <v>349.2</v>
      </c>
      <c r="Q23" s="26">
        <f>M23-P23</f>
        <v>0</v>
      </c>
      <c r="T23" s="56">
        <f>D23/$M$23</f>
        <v>9.9000000000000005E-2</v>
      </c>
      <c r="U23" s="56">
        <f t="shared" ref="U23:AA23" si="3">E23/$M$23</f>
        <v>0.20599999999999999</v>
      </c>
      <c r="V23" s="56">
        <f t="shared" si="3"/>
        <v>0.313</v>
      </c>
      <c r="W23" s="56">
        <f>G23/$M$23</f>
        <v>0.39600000000000002</v>
      </c>
      <c r="X23" s="56">
        <f t="shared" si="3"/>
        <v>0.49199999999999999</v>
      </c>
      <c r="Y23" s="56">
        <f t="shared" si="3"/>
        <v>0.59</v>
      </c>
      <c r="Z23" s="56">
        <f t="shared" si="3"/>
        <v>0.68300000000000005</v>
      </c>
      <c r="AA23" s="56">
        <f t="shared" si="3"/>
        <v>0.78300000000000003</v>
      </c>
      <c r="AB23" s="56">
        <f>L23/$M$23</f>
        <v>0.88600000000000001</v>
      </c>
      <c r="AC23" s="56">
        <f t="shared" ref="AC23" si="4">M23/$M$23</f>
        <v>1</v>
      </c>
    </row>
    <row r="24" spans="1:30" x14ac:dyDescent="0.3">
      <c r="A24" s="78"/>
      <c r="B24" s="27" t="s">
        <v>20</v>
      </c>
      <c r="C24" s="16" t="s">
        <v>11</v>
      </c>
      <c r="D24" s="65">
        <v>32.6</v>
      </c>
      <c r="E24" s="65">
        <v>64.599999999999994</v>
      </c>
      <c r="F24" s="65">
        <v>97.1</v>
      </c>
      <c r="G24" s="65">
        <v>98.4</v>
      </c>
      <c r="H24" s="65">
        <v>100.4</v>
      </c>
      <c r="I24" s="65">
        <v>120.3</v>
      </c>
      <c r="J24" s="65">
        <v>121.5</v>
      </c>
      <c r="K24" s="65">
        <v>122.7</v>
      </c>
      <c r="L24" s="65">
        <v>124.9</v>
      </c>
      <c r="M24" s="65">
        <v>128.30000000000001</v>
      </c>
      <c r="N24" s="28"/>
      <c r="O24" s="29"/>
      <c r="Q24" s="3"/>
      <c r="S24" s="71">
        <f>M24/M26</f>
        <v>0.35599999999999998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30" x14ac:dyDescent="0.3">
      <c r="A25" s="78"/>
      <c r="B25" s="15"/>
      <c r="C25" s="20" t="s">
        <v>57</v>
      </c>
      <c r="D25" s="65">
        <v>36</v>
      </c>
      <c r="E25" s="65">
        <v>72.400000000000006</v>
      </c>
      <c r="F25" s="65">
        <v>108.3</v>
      </c>
      <c r="G25" s="65">
        <v>129.1</v>
      </c>
      <c r="H25" s="65">
        <v>151.1</v>
      </c>
      <c r="I25" s="65">
        <v>186.1</v>
      </c>
      <c r="J25" s="65">
        <v>188.8</v>
      </c>
      <c r="K25" s="65">
        <v>198.5</v>
      </c>
      <c r="L25" s="65">
        <v>203.8</v>
      </c>
      <c r="M25" s="65">
        <v>217</v>
      </c>
      <c r="N25" s="21"/>
      <c r="O25" s="22"/>
      <c r="Q25" s="3"/>
      <c r="S25" s="71">
        <f>M25/M26</f>
        <v>0.60199999999999998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30" ht="19.5" thickBot="1" x14ac:dyDescent="0.35">
      <c r="A26" s="78"/>
      <c r="B26" s="11"/>
      <c r="C26" s="24" t="s">
        <v>12</v>
      </c>
      <c r="D26" s="67">
        <v>36</v>
      </c>
      <c r="E26" s="67">
        <v>74.099999999999994</v>
      </c>
      <c r="F26" s="67">
        <v>112.4</v>
      </c>
      <c r="G26" s="67">
        <v>141.9</v>
      </c>
      <c r="H26" s="67">
        <v>177</v>
      </c>
      <c r="I26" s="67">
        <v>212</v>
      </c>
      <c r="J26" s="67">
        <v>247.3</v>
      </c>
      <c r="K26" s="67">
        <v>283.3</v>
      </c>
      <c r="L26" s="67">
        <v>320.39999999999998</v>
      </c>
      <c r="M26" s="67">
        <v>360.2</v>
      </c>
      <c r="N26" s="24">
        <v>1646</v>
      </c>
      <c r="O26" s="25">
        <f>M26/N26</f>
        <v>0.219</v>
      </c>
      <c r="P26" s="6">
        <f>'ГВО-виды ввода'!G14</f>
        <v>360.2</v>
      </c>
      <c r="Q26" s="26">
        <f>M26-P26</f>
        <v>0</v>
      </c>
      <c r="T26" s="56">
        <f>D26/$M$26</f>
        <v>0.1</v>
      </c>
      <c r="U26" s="56">
        <f t="shared" ref="U26:AC26" si="5">E26/$M$26</f>
        <v>0.20599999999999999</v>
      </c>
      <c r="V26" s="56">
        <f t="shared" si="5"/>
        <v>0.312</v>
      </c>
      <c r="W26" s="56">
        <f t="shared" si="5"/>
        <v>0.39400000000000002</v>
      </c>
      <c r="X26" s="56">
        <f t="shared" si="5"/>
        <v>0.49099999999999999</v>
      </c>
      <c r="Y26" s="56">
        <f t="shared" si="5"/>
        <v>0.58899999999999997</v>
      </c>
      <c r="Z26" s="56">
        <f t="shared" si="5"/>
        <v>0.68700000000000006</v>
      </c>
      <c r="AA26" s="56">
        <f t="shared" si="5"/>
        <v>0.78700000000000003</v>
      </c>
      <c r="AB26" s="56">
        <f t="shared" si="5"/>
        <v>0.89</v>
      </c>
      <c r="AC26" s="56">
        <f t="shared" si="5"/>
        <v>1</v>
      </c>
      <c r="AD26" s="55"/>
    </row>
    <row r="27" spans="1:30" x14ac:dyDescent="0.3">
      <c r="A27" s="78"/>
      <c r="B27" s="27" t="s">
        <v>21</v>
      </c>
      <c r="C27" s="16" t="s">
        <v>11</v>
      </c>
      <c r="D27" s="65">
        <v>33.5</v>
      </c>
      <c r="E27" s="65">
        <v>65.8</v>
      </c>
      <c r="F27" s="65">
        <v>98.9</v>
      </c>
      <c r="G27" s="65">
        <v>100.4</v>
      </c>
      <c r="H27" s="65">
        <v>102.6</v>
      </c>
      <c r="I27" s="65">
        <v>122.7</v>
      </c>
      <c r="J27" s="65">
        <v>124.1</v>
      </c>
      <c r="K27" s="65">
        <v>125.3</v>
      </c>
      <c r="L27" s="65">
        <v>127.7</v>
      </c>
      <c r="M27" s="65">
        <v>131.1</v>
      </c>
      <c r="N27" s="28"/>
      <c r="O27" s="29"/>
      <c r="Q27" s="3"/>
      <c r="S27" s="71">
        <f>M27/M29</f>
        <v>0.35599999999999998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30" x14ac:dyDescent="0.3">
      <c r="A28" s="78"/>
      <c r="B28" s="15"/>
      <c r="C28" s="20" t="s">
        <v>57</v>
      </c>
      <c r="D28" s="65">
        <v>36.799999999999997</v>
      </c>
      <c r="E28" s="65">
        <v>73.8</v>
      </c>
      <c r="F28" s="65">
        <v>110.6</v>
      </c>
      <c r="G28" s="65">
        <v>131.9</v>
      </c>
      <c r="H28" s="65">
        <v>154.9</v>
      </c>
      <c r="I28" s="65">
        <v>190.2</v>
      </c>
      <c r="J28" s="65">
        <v>193</v>
      </c>
      <c r="K28" s="65">
        <v>203.6</v>
      </c>
      <c r="L28" s="65">
        <v>209.4</v>
      </c>
      <c r="M28" s="65">
        <v>222.5</v>
      </c>
      <c r="N28" s="21"/>
      <c r="O28" s="22"/>
      <c r="Q28" s="3"/>
      <c r="S28" s="71">
        <f>M28/M29</f>
        <v>0.60499999999999998</v>
      </c>
    </row>
    <row r="29" spans="1:30" ht="19.5" thickBot="1" x14ac:dyDescent="0.35">
      <c r="A29" s="78"/>
      <c r="B29" s="11"/>
      <c r="C29" s="24" t="s">
        <v>12</v>
      </c>
      <c r="D29" s="67">
        <v>36.799999999999997</v>
      </c>
      <c r="E29" s="67">
        <v>75.5</v>
      </c>
      <c r="F29" s="67">
        <v>114.9</v>
      </c>
      <c r="G29" s="67">
        <v>145.69999999999999</v>
      </c>
      <c r="H29" s="67">
        <v>181.5</v>
      </c>
      <c r="I29" s="67">
        <v>216.8</v>
      </c>
      <c r="J29" s="67">
        <v>253.2</v>
      </c>
      <c r="K29" s="67">
        <v>290.39999999999998</v>
      </c>
      <c r="L29" s="67">
        <v>328</v>
      </c>
      <c r="M29" s="67">
        <v>367.9</v>
      </c>
      <c r="N29" s="24">
        <v>1676</v>
      </c>
      <c r="O29" s="25">
        <f>M29/N29</f>
        <v>0.22</v>
      </c>
      <c r="P29" s="53">
        <f>'ГВО-виды ввода'!H14</f>
        <v>367.9</v>
      </c>
      <c r="Q29" s="26">
        <f>M29-P29</f>
        <v>0</v>
      </c>
      <c r="T29" s="56">
        <f>D29/$M$29</f>
        <v>0.1</v>
      </c>
      <c r="U29" s="56">
        <f t="shared" ref="U29:AB29" si="6">E29/$M$29</f>
        <v>0.20499999999999999</v>
      </c>
      <c r="V29" s="56">
        <f t="shared" si="6"/>
        <v>0.312</v>
      </c>
      <c r="W29" s="56">
        <f t="shared" si="6"/>
        <v>0.39600000000000002</v>
      </c>
      <c r="X29" s="56">
        <f t="shared" si="6"/>
        <v>0.49299999999999999</v>
      </c>
      <c r="Y29" s="56">
        <f t="shared" si="6"/>
        <v>0.58899999999999997</v>
      </c>
      <c r="Z29" s="56">
        <f t="shared" si="6"/>
        <v>0.68799999999999994</v>
      </c>
      <c r="AA29" s="56">
        <f t="shared" si="6"/>
        <v>0.78900000000000003</v>
      </c>
      <c r="AB29" s="56">
        <f t="shared" si="6"/>
        <v>0.89200000000000002</v>
      </c>
      <c r="AC29" s="56">
        <f>M29/$M$29</f>
        <v>1</v>
      </c>
    </row>
    <row r="30" spans="1:30" x14ac:dyDescent="0.3">
      <c r="A30" s="78"/>
      <c r="B30" s="27" t="s">
        <v>22</v>
      </c>
      <c r="C30" s="16" t="s">
        <v>11</v>
      </c>
      <c r="D30" s="65">
        <v>33.4</v>
      </c>
      <c r="E30" s="65">
        <v>65.2</v>
      </c>
      <c r="F30" s="65">
        <v>97.8</v>
      </c>
      <c r="G30" s="65">
        <v>99.4</v>
      </c>
      <c r="H30" s="65">
        <v>101.7</v>
      </c>
      <c r="I30" s="65">
        <v>121.9</v>
      </c>
      <c r="J30" s="65">
        <v>123.6</v>
      </c>
      <c r="K30" s="65">
        <v>125</v>
      </c>
      <c r="L30" s="65">
        <v>127.4</v>
      </c>
      <c r="M30" s="65">
        <v>130.80000000000001</v>
      </c>
      <c r="N30" s="28"/>
      <c r="O30" s="29"/>
      <c r="Q30" s="3"/>
      <c r="S30" s="71">
        <f>M30/M32</f>
        <v>0.35299999999999998</v>
      </c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30" x14ac:dyDescent="0.3">
      <c r="A31" s="78"/>
      <c r="B31" s="15"/>
      <c r="C31" s="20" t="s">
        <v>57</v>
      </c>
      <c r="D31" s="65">
        <v>36.700000000000003</v>
      </c>
      <c r="E31" s="65">
        <v>73.5</v>
      </c>
      <c r="F31" s="65">
        <v>110.4</v>
      </c>
      <c r="G31" s="65">
        <v>131.5</v>
      </c>
      <c r="H31" s="65">
        <v>154.19999999999999</v>
      </c>
      <c r="I31" s="65">
        <v>189.2</v>
      </c>
      <c r="J31" s="65">
        <v>192</v>
      </c>
      <c r="K31" s="65">
        <v>204.3</v>
      </c>
      <c r="L31" s="65">
        <v>210.5</v>
      </c>
      <c r="M31" s="65">
        <v>223.5</v>
      </c>
      <c r="N31" s="21"/>
      <c r="O31" s="22"/>
      <c r="Q31" s="3"/>
      <c r="S31" s="71">
        <f>M31/M32</f>
        <v>0.60299999999999998</v>
      </c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30" ht="19.5" thickBot="1" x14ac:dyDescent="0.35">
      <c r="A32" s="78"/>
      <c r="B32" s="11"/>
      <c r="C32" s="24" t="s">
        <v>12</v>
      </c>
      <c r="D32" s="67">
        <v>36.700000000000003</v>
      </c>
      <c r="E32" s="67">
        <v>75.099999999999994</v>
      </c>
      <c r="F32" s="67">
        <v>114.8</v>
      </c>
      <c r="G32" s="67">
        <v>145.80000000000001</v>
      </c>
      <c r="H32" s="67">
        <v>183</v>
      </c>
      <c r="I32" s="67">
        <v>217.9</v>
      </c>
      <c r="J32" s="67">
        <v>254.6</v>
      </c>
      <c r="K32" s="67">
        <v>293.3</v>
      </c>
      <c r="L32" s="67">
        <v>330.7</v>
      </c>
      <c r="M32" s="67">
        <v>370.5</v>
      </c>
      <c r="N32" s="24">
        <v>1720</v>
      </c>
      <c r="O32" s="25">
        <f>M32/N32</f>
        <v>0.215</v>
      </c>
      <c r="P32" s="6">
        <f>'ГВО-виды ввода'!I14</f>
        <v>370.5</v>
      </c>
      <c r="Q32" s="26">
        <f>M32-P32</f>
        <v>0</v>
      </c>
      <c r="T32" s="56">
        <f>D32/$M$32</f>
        <v>9.9000000000000005E-2</v>
      </c>
      <c r="U32" s="56">
        <f t="shared" ref="U32:AB32" si="7">E32/$M$32</f>
        <v>0.20300000000000001</v>
      </c>
      <c r="V32" s="56">
        <f t="shared" si="7"/>
        <v>0.31</v>
      </c>
      <c r="W32" s="56">
        <f t="shared" si="7"/>
        <v>0.39400000000000002</v>
      </c>
      <c r="X32" s="56">
        <f t="shared" si="7"/>
        <v>0.49399999999999999</v>
      </c>
      <c r="Y32" s="56">
        <f t="shared" si="7"/>
        <v>0.58799999999999997</v>
      </c>
      <c r="Z32" s="56">
        <f t="shared" si="7"/>
        <v>0.68700000000000006</v>
      </c>
      <c r="AA32" s="56">
        <f t="shared" si="7"/>
        <v>0.79200000000000004</v>
      </c>
      <c r="AB32" s="56">
        <f t="shared" si="7"/>
        <v>0.89300000000000002</v>
      </c>
      <c r="AC32" s="56">
        <f>M32/$M$32</f>
        <v>1</v>
      </c>
    </row>
    <row r="33" spans="1:29" x14ac:dyDescent="0.3">
      <c r="A33" s="78"/>
      <c r="B33" s="27" t="s">
        <v>23</v>
      </c>
      <c r="C33" s="16" t="s">
        <v>11</v>
      </c>
      <c r="D33" s="65">
        <v>33.700000000000003</v>
      </c>
      <c r="E33" s="65">
        <v>65.7</v>
      </c>
      <c r="F33" s="65">
        <v>98.5</v>
      </c>
      <c r="G33" s="65">
        <v>100.1</v>
      </c>
      <c r="H33" s="65">
        <v>102.7</v>
      </c>
      <c r="I33" s="65">
        <v>123.2</v>
      </c>
      <c r="J33" s="65">
        <v>125.4</v>
      </c>
      <c r="K33" s="65">
        <v>127.1</v>
      </c>
      <c r="L33" s="65">
        <v>129.69999999999999</v>
      </c>
      <c r="M33" s="65">
        <v>133.1</v>
      </c>
      <c r="N33" s="28"/>
      <c r="O33" s="29"/>
      <c r="Q33" s="3"/>
      <c r="S33" s="71">
        <f>M33/M35</f>
        <v>0.35199999999999998</v>
      </c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x14ac:dyDescent="0.3">
      <c r="A34" s="78"/>
      <c r="B34" s="15"/>
      <c r="C34" s="20" t="s">
        <v>57</v>
      </c>
      <c r="D34" s="65">
        <v>37.6</v>
      </c>
      <c r="E34" s="65">
        <v>75.099999999999994</v>
      </c>
      <c r="F34" s="65">
        <v>112.6</v>
      </c>
      <c r="G34" s="65">
        <v>134.1</v>
      </c>
      <c r="H34" s="65">
        <v>157</v>
      </c>
      <c r="I34" s="65">
        <v>192.2</v>
      </c>
      <c r="J34" s="65">
        <v>195.9</v>
      </c>
      <c r="K34" s="65">
        <v>209</v>
      </c>
      <c r="L34" s="65">
        <v>215.6</v>
      </c>
      <c r="M34" s="65">
        <v>228.6</v>
      </c>
      <c r="N34" s="21"/>
      <c r="O34" s="22"/>
      <c r="Q34" s="1"/>
      <c r="S34" s="71">
        <f>M34/M35</f>
        <v>0.60399999999999998</v>
      </c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19.5" thickBot="1" x14ac:dyDescent="0.35">
      <c r="A35" s="78"/>
      <c r="B35" s="11"/>
      <c r="C35" s="24" t="s">
        <v>12</v>
      </c>
      <c r="D35" s="67">
        <v>37.6</v>
      </c>
      <c r="E35" s="67">
        <v>76.5</v>
      </c>
      <c r="F35" s="67">
        <v>116.9</v>
      </c>
      <c r="G35" s="67">
        <v>149.69999999999999</v>
      </c>
      <c r="H35" s="67">
        <v>187.5</v>
      </c>
      <c r="I35" s="67">
        <v>222.7</v>
      </c>
      <c r="J35" s="67">
        <v>261.10000000000002</v>
      </c>
      <c r="K35" s="67">
        <v>300.8</v>
      </c>
      <c r="L35" s="67">
        <v>338.6</v>
      </c>
      <c r="M35" s="67">
        <v>378.6</v>
      </c>
      <c r="N35" s="24">
        <v>1778</v>
      </c>
      <c r="O35" s="25">
        <f>M35/N35</f>
        <v>0.21299999999999999</v>
      </c>
      <c r="P35" s="6">
        <f>'ГВО-виды ввода'!J14</f>
        <v>378.6</v>
      </c>
      <c r="Q35" s="26">
        <f>M35-P35</f>
        <v>0</v>
      </c>
      <c r="T35" s="56">
        <f>D35/$M$35</f>
        <v>9.9000000000000005E-2</v>
      </c>
      <c r="U35" s="56">
        <f t="shared" ref="U35:AB35" si="8">E35/$M$35</f>
        <v>0.20200000000000001</v>
      </c>
      <c r="V35" s="56">
        <f t="shared" si="8"/>
        <v>0.309</v>
      </c>
      <c r="W35" s="56">
        <f t="shared" si="8"/>
        <v>0.39500000000000002</v>
      </c>
      <c r="X35" s="56">
        <f t="shared" si="8"/>
        <v>0.495</v>
      </c>
      <c r="Y35" s="56">
        <f t="shared" si="8"/>
        <v>0.58799999999999997</v>
      </c>
      <c r="Z35" s="56">
        <f t="shared" si="8"/>
        <v>0.69</v>
      </c>
      <c r="AA35" s="56">
        <f t="shared" si="8"/>
        <v>0.79500000000000004</v>
      </c>
      <c r="AB35" s="56">
        <f t="shared" si="8"/>
        <v>0.89400000000000002</v>
      </c>
      <c r="AC35" s="56">
        <f>M35/$M$35</f>
        <v>1</v>
      </c>
    </row>
    <row r="36" spans="1:29" x14ac:dyDescent="0.3">
      <c r="A36" s="78"/>
      <c r="B36" s="27" t="s">
        <v>24</v>
      </c>
      <c r="C36" s="16" t="s">
        <v>11</v>
      </c>
      <c r="D36" s="65">
        <v>33.200000000000003</v>
      </c>
      <c r="E36" s="65">
        <v>64.900000000000006</v>
      </c>
      <c r="F36" s="65">
        <v>97</v>
      </c>
      <c r="G36" s="65">
        <v>98.7</v>
      </c>
      <c r="H36" s="65">
        <v>101.3</v>
      </c>
      <c r="I36" s="65">
        <v>123.3</v>
      </c>
      <c r="J36" s="65">
        <v>125.6</v>
      </c>
      <c r="K36" s="65">
        <v>127.6</v>
      </c>
      <c r="L36" s="65">
        <v>130.30000000000001</v>
      </c>
      <c r="M36" s="65">
        <v>133.69999999999999</v>
      </c>
      <c r="N36" s="28"/>
      <c r="O36" s="29"/>
      <c r="Q36" s="1"/>
      <c r="S36" s="71">
        <f>M36/M38</f>
        <v>0.35199999999999998</v>
      </c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x14ac:dyDescent="0.3">
      <c r="A37" s="78"/>
      <c r="B37" s="15"/>
      <c r="C37" s="20" t="s">
        <v>57</v>
      </c>
      <c r="D37" s="65">
        <v>38.299999999999997</v>
      </c>
      <c r="E37" s="65">
        <v>75.400000000000006</v>
      </c>
      <c r="F37" s="65">
        <v>113.4</v>
      </c>
      <c r="G37" s="65">
        <v>134.69999999999999</v>
      </c>
      <c r="H37" s="65">
        <v>157.4</v>
      </c>
      <c r="I37" s="65">
        <v>193.6</v>
      </c>
      <c r="J37" s="65">
        <v>197.4</v>
      </c>
      <c r="K37" s="65">
        <v>210.8</v>
      </c>
      <c r="L37" s="65">
        <v>217.5</v>
      </c>
      <c r="M37" s="65">
        <v>230.3</v>
      </c>
      <c r="N37" s="21"/>
      <c r="O37" s="22"/>
      <c r="Q37" s="1"/>
      <c r="S37" s="71">
        <f>M37/M38</f>
        <v>0.60599999999999998</v>
      </c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17.25" customHeight="1" thickBot="1" x14ac:dyDescent="0.35">
      <c r="A38" s="78"/>
      <c r="B38" s="11"/>
      <c r="C38" s="24" t="s">
        <v>12</v>
      </c>
      <c r="D38" s="67">
        <v>38.299999999999997</v>
      </c>
      <c r="E38" s="67">
        <v>76.8</v>
      </c>
      <c r="F38" s="67">
        <v>118</v>
      </c>
      <c r="G38" s="67">
        <v>151.6</v>
      </c>
      <c r="H38" s="67">
        <v>189.4</v>
      </c>
      <c r="I38" s="67">
        <v>225.5</v>
      </c>
      <c r="J38" s="67">
        <v>263.5</v>
      </c>
      <c r="K38" s="67">
        <v>303.2</v>
      </c>
      <c r="L38" s="67">
        <v>340.6</v>
      </c>
      <c r="M38" s="67">
        <v>380</v>
      </c>
      <c r="N38" s="24">
        <v>1790</v>
      </c>
      <c r="O38" s="25">
        <f>M38/N38</f>
        <v>0.21199999999999999</v>
      </c>
      <c r="P38" s="53">
        <f>'ГВО-виды ввода'!K14</f>
        <v>380</v>
      </c>
      <c r="Q38" s="26">
        <f>M38-P38</f>
        <v>0</v>
      </c>
      <c r="T38" s="56">
        <f>D38/$M$38</f>
        <v>0.10100000000000001</v>
      </c>
      <c r="U38" s="56">
        <f t="shared" ref="U38:AC38" si="9">E38/$M$38</f>
        <v>0.20200000000000001</v>
      </c>
      <c r="V38" s="56">
        <f t="shared" si="9"/>
        <v>0.311</v>
      </c>
      <c r="W38" s="56">
        <f t="shared" si="9"/>
        <v>0.39900000000000002</v>
      </c>
      <c r="X38" s="56">
        <f t="shared" si="9"/>
        <v>0.498</v>
      </c>
      <c r="Y38" s="56">
        <f t="shared" si="9"/>
        <v>0.59299999999999997</v>
      </c>
      <c r="Z38" s="56">
        <f t="shared" si="9"/>
        <v>0.69299999999999995</v>
      </c>
      <c r="AA38" s="56">
        <f t="shared" si="9"/>
        <v>0.79800000000000004</v>
      </c>
      <c r="AB38" s="56">
        <f t="shared" si="9"/>
        <v>0.89600000000000002</v>
      </c>
      <c r="AC38" s="56">
        <f t="shared" si="9"/>
        <v>1</v>
      </c>
    </row>
    <row r="39" spans="1:29" ht="18.75" customHeight="1" x14ac:dyDescent="0.3">
      <c r="A39" s="78"/>
      <c r="B39" s="27" t="s">
        <v>13</v>
      </c>
      <c r="C39" s="16" t="s">
        <v>11</v>
      </c>
      <c r="D39" s="65">
        <v>32.4</v>
      </c>
      <c r="E39" s="65">
        <v>63.6</v>
      </c>
      <c r="F39" s="65">
        <v>95</v>
      </c>
      <c r="G39" s="65">
        <v>97</v>
      </c>
      <c r="H39" s="65">
        <v>99.7</v>
      </c>
      <c r="I39" s="65">
        <v>121.7</v>
      </c>
      <c r="J39" s="65">
        <v>124.3</v>
      </c>
      <c r="K39" s="65">
        <v>126.3</v>
      </c>
      <c r="L39" s="65">
        <v>129.19999999999999</v>
      </c>
      <c r="M39" s="65">
        <v>132.6</v>
      </c>
      <c r="N39" s="28"/>
      <c r="O39" s="29"/>
      <c r="Q39" s="1"/>
      <c r="S39" s="71">
        <f>M39/M41</f>
        <v>0.35199999999999998</v>
      </c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18" customHeight="1" x14ac:dyDescent="0.3">
      <c r="A40" s="78"/>
      <c r="B40" s="15"/>
      <c r="C40" s="20" t="s">
        <v>57</v>
      </c>
      <c r="D40" s="65">
        <v>37.799999999999997</v>
      </c>
      <c r="E40" s="65">
        <v>74.5</v>
      </c>
      <c r="F40" s="65">
        <v>112.2</v>
      </c>
      <c r="G40" s="65">
        <v>133.30000000000001</v>
      </c>
      <c r="H40" s="65">
        <v>155.69999999999999</v>
      </c>
      <c r="I40" s="65">
        <v>191.4</v>
      </c>
      <c r="J40" s="65">
        <v>195.5</v>
      </c>
      <c r="K40" s="65">
        <v>209</v>
      </c>
      <c r="L40" s="65">
        <v>216</v>
      </c>
      <c r="M40" s="65">
        <v>228.9</v>
      </c>
      <c r="N40" s="21"/>
      <c r="O40" s="22"/>
      <c r="Q40" s="1"/>
      <c r="S40" s="71">
        <f>M40/M41</f>
        <v>0.60799999999999998</v>
      </c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18" customHeight="1" thickBot="1" x14ac:dyDescent="0.35">
      <c r="A41" s="78"/>
      <c r="B41" s="11"/>
      <c r="C41" s="24" t="s">
        <v>12</v>
      </c>
      <c r="D41" s="67">
        <v>37.799999999999997</v>
      </c>
      <c r="E41" s="67">
        <v>76.099999999999994</v>
      </c>
      <c r="F41" s="67">
        <v>117.1</v>
      </c>
      <c r="G41" s="67">
        <v>150.4</v>
      </c>
      <c r="H41" s="67">
        <v>187.8</v>
      </c>
      <c r="I41" s="67">
        <v>223.6</v>
      </c>
      <c r="J41" s="67">
        <v>260.5</v>
      </c>
      <c r="K41" s="67">
        <v>299.89999999999998</v>
      </c>
      <c r="L41" s="67">
        <v>337.2</v>
      </c>
      <c r="M41" s="67">
        <v>376.4</v>
      </c>
      <c r="N41" s="24">
        <v>1744</v>
      </c>
      <c r="O41" s="25">
        <f>M41/N41</f>
        <v>0.216</v>
      </c>
      <c r="P41" s="6">
        <f>'ГВО-виды ввода'!L14</f>
        <v>376.4</v>
      </c>
      <c r="Q41" s="26">
        <f>M41-P41</f>
        <v>0</v>
      </c>
      <c r="T41" s="56">
        <f>D41/$M$41</f>
        <v>0.1</v>
      </c>
      <c r="U41" s="56">
        <f t="shared" ref="U41:AC41" si="10">E41/$M$41</f>
        <v>0.20200000000000001</v>
      </c>
      <c r="V41" s="56">
        <f t="shared" si="10"/>
        <v>0.311</v>
      </c>
      <c r="W41" s="56">
        <f t="shared" si="10"/>
        <v>0.4</v>
      </c>
      <c r="X41" s="56">
        <f t="shared" si="10"/>
        <v>0.499</v>
      </c>
      <c r="Y41" s="56">
        <f t="shared" si="10"/>
        <v>0.59399999999999997</v>
      </c>
      <c r="Z41" s="56">
        <f t="shared" si="10"/>
        <v>0.69199999999999995</v>
      </c>
      <c r="AA41" s="56">
        <f t="shared" si="10"/>
        <v>0.79700000000000004</v>
      </c>
      <c r="AB41" s="56">
        <f t="shared" si="10"/>
        <v>0.89600000000000002</v>
      </c>
      <c r="AC41" s="56">
        <f t="shared" si="10"/>
        <v>1</v>
      </c>
    </row>
    <row r="42" spans="1:29" ht="18" customHeight="1" x14ac:dyDescent="0.3">
      <c r="A42" s="78"/>
      <c r="B42" s="27" t="s">
        <v>25</v>
      </c>
      <c r="C42" s="16" t="s">
        <v>11</v>
      </c>
      <c r="D42" s="65">
        <v>32.9</v>
      </c>
      <c r="E42" s="65">
        <v>64.599999999999994</v>
      </c>
      <c r="F42" s="65">
        <v>96.3</v>
      </c>
      <c r="G42" s="65">
        <v>98.2</v>
      </c>
      <c r="H42" s="65">
        <v>101.1</v>
      </c>
      <c r="I42" s="65">
        <v>123.3</v>
      </c>
      <c r="J42" s="65">
        <v>126</v>
      </c>
      <c r="K42" s="65">
        <v>128.1</v>
      </c>
      <c r="L42" s="65">
        <v>131</v>
      </c>
      <c r="M42" s="65">
        <v>131.69999999999999</v>
      </c>
      <c r="N42" s="28"/>
      <c r="O42" s="29"/>
      <c r="Q42" s="1"/>
      <c r="S42" s="71">
        <f>M42/M44</f>
        <v>0.35299999999999998</v>
      </c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18" customHeight="1" x14ac:dyDescent="0.3">
      <c r="A43" s="78"/>
      <c r="B43" s="15"/>
      <c r="C43" s="20" t="s">
        <v>57</v>
      </c>
      <c r="D43" s="65">
        <v>38.4</v>
      </c>
      <c r="E43" s="65">
        <v>75.599999999999994</v>
      </c>
      <c r="F43" s="65">
        <v>113.7</v>
      </c>
      <c r="G43" s="65">
        <v>134.9</v>
      </c>
      <c r="H43" s="65">
        <v>157.5</v>
      </c>
      <c r="I43" s="65">
        <v>193.5</v>
      </c>
      <c r="J43" s="65">
        <v>197.7</v>
      </c>
      <c r="K43" s="65">
        <v>211.3</v>
      </c>
      <c r="L43" s="65">
        <v>218.3</v>
      </c>
      <c r="M43" s="65">
        <v>226.5</v>
      </c>
      <c r="N43" s="21"/>
      <c r="O43" s="22"/>
      <c r="Q43" s="1"/>
      <c r="S43" s="71">
        <f>M43/M44</f>
        <v>0.60599999999999998</v>
      </c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18" customHeight="1" thickBot="1" x14ac:dyDescent="0.35">
      <c r="A44" s="78"/>
      <c r="B44" s="11"/>
      <c r="C44" s="24" t="s">
        <v>12</v>
      </c>
      <c r="D44" s="67">
        <v>38.4</v>
      </c>
      <c r="E44" s="67">
        <v>77.2</v>
      </c>
      <c r="F44" s="67">
        <v>118.3</v>
      </c>
      <c r="G44" s="67">
        <v>152.6</v>
      </c>
      <c r="H44" s="67">
        <v>190</v>
      </c>
      <c r="I44" s="67">
        <v>226</v>
      </c>
      <c r="J44" s="67">
        <v>262.5</v>
      </c>
      <c r="K44" s="67">
        <v>302.10000000000002</v>
      </c>
      <c r="L44" s="67">
        <v>339.5</v>
      </c>
      <c r="M44" s="67">
        <v>373.5</v>
      </c>
      <c r="N44" s="24">
        <v>1651</v>
      </c>
      <c r="O44" s="25">
        <f>M44/N44</f>
        <v>0.22600000000000001</v>
      </c>
      <c r="P44" s="6">
        <f>'ГВО-виды ввода'!M14</f>
        <v>373.5</v>
      </c>
      <c r="Q44" s="26">
        <f>M44-P44</f>
        <v>0</v>
      </c>
      <c r="T44" s="56">
        <f>D44/$M$44</f>
        <v>0.10299999999999999</v>
      </c>
      <c r="U44" s="56">
        <f t="shared" ref="U44:AB44" si="11">E44/$M$44</f>
        <v>0.20699999999999999</v>
      </c>
      <c r="V44" s="56">
        <f t="shared" si="11"/>
        <v>0.317</v>
      </c>
      <c r="W44" s="56">
        <f t="shared" si="11"/>
        <v>0.40899999999999997</v>
      </c>
      <c r="X44" s="56">
        <f t="shared" si="11"/>
        <v>0.50900000000000001</v>
      </c>
      <c r="Y44" s="56">
        <f t="shared" si="11"/>
        <v>0.60499999999999998</v>
      </c>
      <c r="Z44" s="56">
        <f t="shared" si="11"/>
        <v>0.70299999999999996</v>
      </c>
      <c r="AA44" s="56">
        <f t="shared" si="11"/>
        <v>0.80900000000000005</v>
      </c>
      <c r="AB44" s="56">
        <f t="shared" si="11"/>
        <v>0.90900000000000003</v>
      </c>
      <c r="AC44" s="56">
        <f>M44/$M$44</f>
        <v>1</v>
      </c>
    </row>
    <row r="45" spans="1:29" ht="18" customHeight="1" x14ac:dyDescent="0.3">
      <c r="A45" s="78"/>
      <c r="B45" s="27" t="s">
        <v>26</v>
      </c>
      <c r="C45" s="16" t="s">
        <v>11</v>
      </c>
      <c r="D45" s="65">
        <v>32.1</v>
      </c>
      <c r="E45" s="65">
        <v>62.3</v>
      </c>
      <c r="F45" s="65">
        <v>92.3</v>
      </c>
      <c r="G45" s="65">
        <v>94.3</v>
      </c>
      <c r="H45" s="65">
        <v>97.3</v>
      </c>
      <c r="I45" s="65">
        <v>119.7</v>
      </c>
      <c r="J45" s="65">
        <v>122.6</v>
      </c>
      <c r="K45" s="65">
        <v>124.8</v>
      </c>
      <c r="L45" s="65">
        <v>127.8</v>
      </c>
      <c r="M45" s="65">
        <v>127.9</v>
      </c>
      <c r="N45" s="28"/>
      <c r="O45" s="29"/>
      <c r="Q45" s="1"/>
      <c r="S45" s="71">
        <f>M45/M47</f>
        <v>0.35199999999999998</v>
      </c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18" customHeight="1" x14ac:dyDescent="0.3">
      <c r="A46" s="78"/>
      <c r="B46" s="15"/>
      <c r="C46" s="20" t="s">
        <v>57</v>
      </c>
      <c r="D46" s="65">
        <v>37.200000000000003</v>
      </c>
      <c r="E46" s="65">
        <v>73.3</v>
      </c>
      <c r="F46" s="65">
        <v>110</v>
      </c>
      <c r="G46" s="65">
        <v>130.1</v>
      </c>
      <c r="H46" s="65">
        <v>152.1</v>
      </c>
      <c r="I46" s="65">
        <v>187.4</v>
      </c>
      <c r="J46" s="65">
        <v>191.8</v>
      </c>
      <c r="K46" s="65">
        <v>205.5</v>
      </c>
      <c r="L46" s="65">
        <v>212.7</v>
      </c>
      <c r="M46" s="65">
        <v>219.8</v>
      </c>
      <c r="N46" s="21"/>
      <c r="O46" s="22"/>
      <c r="Q46" s="1"/>
      <c r="S46" s="71">
        <f>M46/M47</f>
        <v>0.60599999999999998</v>
      </c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18" customHeight="1" thickBot="1" x14ac:dyDescent="0.35">
      <c r="A47" s="78"/>
      <c r="B47" s="11"/>
      <c r="C47" s="24" t="s">
        <v>12</v>
      </c>
      <c r="D47" s="67">
        <v>37.200000000000003</v>
      </c>
      <c r="E47" s="67">
        <v>74.8</v>
      </c>
      <c r="F47" s="67">
        <v>114.7</v>
      </c>
      <c r="G47" s="67">
        <v>147.69999999999999</v>
      </c>
      <c r="H47" s="67">
        <v>184.4</v>
      </c>
      <c r="I47" s="67">
        <v>219.8</v>
      </c>
      <c r="J47" s="67">
        <v>255.4</v>
      </c>
      <c r="K47" s="67">
        <v>294</v>
      </c>
      <c r="L47" s="67">
        <v>330.2</v>
      </c>
      <c r="M47" s="67">
        <v>362.9</v>
      </c>
      <c r="N47" s="24">
        <v>1660</v>
      </c>
      <c r="O47" s="25">
        <f>M47/N47</f>
        <v>0.219</v>
      </c>
      <c r="P47" s="6">
        <f>'ГВО-виды ввода'!N14</f>
        <v>362.9</v>
      </c>
      <c r="Q47" s="26">
        <f>M47-P47</f>
        <v>0</v>
      </c>
      <c r="T47" s="56">
        <f>D47/$M$47</f>
        <v>0.10299999999999999</v>
      </c>
      <c r="U47" s="56">
        <f t="shared" ref="U47:AC47" si="12">E47/$M$47</f>
        <v>0.20599999999999999</v>
      </c>
      <c r="V47" s="56">
        <f t="shared" si="12"/>
        <v>0.316</v>
      </c>
      <c r="W47" s="56">
        <f t="shared" si="12"/>
        <v>0.40699999999999997</v>
      </c>
      <c r="X47" s="56">
        <f t="shared" si="12"/>
        <v>0.50800000000000001</v>
      </c>
      <c r="Y47" s="56">
        <f t="shared" si="12"/>
        <v>0.60599999999999998</v>
      </c>
      <c r="Z47" s="56">
        <f t="shared" si="12"/>
        <v>0.70399999999999996</v>
      </c>
      <c r="AA47" s="56">
        <f t="shared" si="12"/>
        <v>0.81</v>
      </c>
      <c r="AB47" s="56">
        <f t="shared" si="12"/>
        <v>0.91</v>
      </c>
      <c r="AC47" s="56">
        <f t="shared" si="12"/>
        <v>1</v>
      </c>
    </row>
    <row r="48" spans="1:29" ht="18" customHeight="1" x14ac:dyDescent="0.3">
      <c r="A48" s="78"/>
      <c r="B48" s="27" t="s">
        <v>27</v>
      </c>
      <c r="C48" s="16" t="s">
        <v>11</v>
      </c>
      <c r="D48" s="65">
        <v>31.6</v>
      </c>
      <c r="E48" s="65">
        <v>61.2</v>
      </c>
      <c r="F48" s="65">
        <v>91</v>
      </c>
      <c r="G48" s="65">
        <v>92.9</v>
      </c>
      <c r="H48" s="65">
        <v>95.9</v>
      </c>
      <c r="I48" s="65">
        <v>118.4</v>
      </c>
      <c r="J48" s="65">
        <v>121.3</v>
      </c>
      <c r="K48" s="65">
        <v>123.4</v>
      </c>
      <c r="L48" s="65">
        <v>126.5</v>
      </c>
      <c r="M48" s="65">
        <v>126.6</v>
      </c>
      <c r="N48" s="28"/>
      <c r="O48" s="29"/>
      <c r="Q48" s="1"/>
      <c r="S48" s="71">
        <f>M48/M50</f>
        <v>0.35299999999999998</v>
      </c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31" ht="18" customHeight="1" x14ac:dyDescent="0.3">
      <c r="A49" s="78"/>
      <c r="B49" s="15"/>
      <c r="C49" s="20" t="s">
        <v>57</v>
      </c>
      <c r="D49" s="65">
        <v>36.4</v>
      </c>
      <c r="E49" s="65">
        <v>71.900000000000006</v>
      </c>
      <c r="F49" s="65">
        <v>108</v>
      </c>
      <c r="G49" s="65">
        <v>127.8</v>
      </c>
      <c r="H49" s="65">
        <v>149.6</v>
      </c>
      <c r="I49" s="65">
        <v>184.8</v>
      </c>
      <c r="J49" s="65">
        <v>189.3</v>
      </c>
      <c r="K49" s="65">
        <v>202.9</v>
      </c>
      <c r="L49" s="65">
        <v>210.1</v>
      </c>
      <c r="M49" s="65">
        <v>217.2</v>
      </c>
      <c r="N49" s="21"/>
      <c r="O49" s="22"/>
      <c r="Q49" s="1"/>
      <c r="S49" s="71">
        <f>M49/M50</f>
        <v>0.60499999999999998</v>
      </c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31" ht="18" customHeight="1" thickBot="1" x14ac:dyDescent="0.35">
      <c r="A50" s="78"/>
      <c r="B50" s="11"/>
      <c r="C50" s="24" t="s">
        <v>12</v>
      </c>
      <c r="D50" s="67">
        <v>36.4</v>
      </c>
      <c r="E50" s="67">
        <v>73.400000000000006</v>
      </c>
      <c r="F50" s="67">
        <v>112.7</v>
      </c>
      <c r="G50" s="67">
        <v>144.9</v>
      </c>
      <c r="H50" s="67">
        <v>181.5</v>
      </c>
      <c r="I50" s="67">
        <v>216.7</v>
      </c>
      <c r="J50" s="67">
        <v>252.5</v>
      </c>
      <c r="K50" s="67">
        <v>290.8</v>
      </c>
      <c r="L50" s="67">
        <v>326.39999999999998</v>
      </c>
      <c r="M50" s="67">
        <v>359.1</v>
      </c>
      <c r="N50" s="24">
        <v>1629</v>
      </c>
      <c r="O50" s="25">
        <f>M50/N50</f>
        <v>0.22</v>
      </c>
      <c r="P50" s="6">
        <f>'ГВО-виды ввода'!O14</f>
        <v>359.1</v>
      </c>
      <c r="Q50" s="26">
        <f>M50-P50</f>
        <v>0</v>
      </c>
      <c r="T50" s="56">
        <f>D50/$M$50</f>
        <v>0.10100000000000001</v>
      </c>
      <c r="U50" s="56">
        <f t="shared" ref="U50:AC50" si="13">E50/$M$50</f>
        <v>0.20399999999999999</v>
      </c>
      <c r="V50" s="56">
        <f t="shared" si="13"/>
        <v>0.314</v>
      </c>
      <c r="W50" s="56">
        <f t="shared" si="13"/>
        <v>0.40400000000000003</v>
      </c>
      <c r="X50" s="56">
        <f t="shared" si="13"/>
        <v>0.505</v>
      </c>
      <c r="Y50" s="56">
        <f t="shared" si="13"/>
        <v>0.60299999999999998</v>
      </c>
      <c r="Z50" s="56">
        <f t="shared" si="13"/>
        <v>0.70299999999999996</v>
      </c>
      <c r="AA50" s="56">
        <f t="shared" si="13"/>
        <v>0.81</v>
      </c>
      <c r="AB50" s="56">
        <f t="shared" si="13"/>
        <v>0.90900000000000003</v>
      </c>
      <c r="AC50" s="56">
        <f t="shared" si="13"/>
        <v>1</v>
      </c>
      <c r="AD50" s="55"/>
    </row>
    <row r="51" spans="1:31" ht="18" customHeight="1" x14ac:dyDescent="0.3">
      <c r="A51" s="78"/>
      <c r="B51" s="27" t="s">
        <v>28</v>
      </c>
      <c r="C51" s="16" t="s">
        <v>11</v>
      </c>
      <c r="D51" s="65">
        <v>31.6</v>
      </c>
      <c r="E51" s="65">
        <v>61.2</v>
      </c>
      <c r="F51" s="65">
        <v>90.9</v>
      </c>
      <c r="G51" s="65">
        <v>93</v>
      </c>
      <c r="H51" s="65">
        <v>96</v>
      </c>
      <c r="I51" s="65">
        <v>118.5</v>
      </c>
      <c r="J51" s="65">
        <v>121.5</v>
      </c>
      <c r="K51" s="65">
        <v>123.7</v>
      </c>
      <c r="L51" s="65">
        <v>126.8</v>
      </c>
      <c r="M51" s="65">
        <v>126.9</v>
      </c>
      <c r="N51" s="28"/>
      <c r="O51" s="29"/>
      <c r="S51" s="71">
        <f>M51/M53</f>
        <v>0.35199999999999998</v>
      </c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31" ht="16.5" customHeight="1" x14ac:dyDescent="0.3">
      <c r="A52" s="78"/>
      <c r="B52" s="15"/>
      <c r="C52" s="20" t="s">
        <v>57</v>
      </c>
      <c r="D52" s="65">
        <v>36.9</v>
      </c>
      <c r="E52" s="65">
        <v>72.400000000000006</v>
      </c>
      <c r="F52" s="65">
        <v>108.1</v>
      </c>
      <c r="G52" s="65">
        <v>128</v>
      </c>
      <c r="H52" s="65">
        <v>149.69999999999999</v>
      </c>
      <c r="I52" s="65">
        <v>184.8</v>
      </c>
      <c r="J52" s="65">
        <v>189.4</v>
      </c>
      <c r="K52" s="65">
        <v>203.1</v>
      </c>
      <c r="L52" s="65">
        <v>210.3</v>
      </c>
      <c r="M52" s="65">
        <v>217.3</v>
      </c>
      <c r="N52" s="21"/>
      <c r="O52" s="22"/>
      <c r="S52" s="71">
        <f>M52/M53</f>
        <v>0.60299999999999998</v>
      </c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31" ht="20.25" customHeight="1" thickBot="1" x14ac:dyDescent="0.35">
      <c r="A53" s="78"/>
      <c r="B53" s="11"/>
      <c r="C53" s="24" t="s">
        <v>12</v>
      </c>
      <c r="D53" s="67">
        <v>36.9</v>
      </c>
      <c r="E53" s="67">
        <v>73.900000000000006</v>
      </c>
      <c r="F53" s="67">
        <v>112.7</v>
      </c>
      <c r="G53" s="67">
        <v>145.5</v>
      </c>
      <c r="H53" s="67">
        <v>182.4</v>
      </c>
      <c r="I53" s="67">
        <v>217.6</v>
      </c>
      <c r="J53" s="67">
        <v>253.7</v>
      </c>
      <c r="K53" s="67">
        <v>292</v>
      </c>
      <c r="L53" s="67">
        <v>327.5</v>
      </c>
      <c r="M53" s="67">
        <v>360.4</v>
      </c>
      <c r="N53" s="24">
        <v>1603</v>
      </c>
      <c r="O53" s="25">
        <f>M53/N53</f>
        <v>0.22500000000000001</v>
      </c>
      <c r="P53" s="6">
        <f>'ГВО-виды ввода'!P14</f>
        <v>360.4</v>
      </c>
      <c r="Q53" s="26">
        <f>M53-P53</f>
        <v>0</v>
      </c>
      <c r="T53" s="56">
        <f>D53/$M$53</f>
        <v>0.10199999999999999</v>
      </c>
      <c r="U53" s="56">
        <f t="shared" ref="U53:AC53" si="14">E53/$M$53</f>
        <v>0.20499999999999999</v>
      </c>
      <c r="V53" s="56">
        <f t="shared" si="14"/>
        <v>0.313</v>
      </c>
      <c r="W53" s="56">
        <f t="shared" si="14"/>
        <v>0.40400000000000003</v>
      </c>
      <c r="X53" s="56">
        <f t="shared" si="14"/>
        <v>0.50600000000000001</v>
      </c>
      <c r="Y53" s="56">
        <f t="shared" si="14"/>
        <v>0.60399999999999998</v>
      </c>
      <c r="Z53" s="56">
        <f t="shared" si="14"/>
        <v>0.70399999999999996</v>
      </c>
      <c r="AA53" s="56">
        <f t="shared" si="14"/>
        <v>0.81</v>
      </c>
      <c r="AB53" s="56">
        <f t="shared" si="14"/>
        <v>0.90900000000000003</v>
      </c>
      <c r="AC53" s="56">
        <f t="shared" si="14"/>
        <v>1</v>
      </c>
      <c r="AD53" s="55"/>
      <c r="AE53" s="55"/>
    </row>
    <row r="54" spans="1:31" ht="19.5" customHeight="1" x14ac:dyDescent="0.3">
      <c r="A54" s="78"/>
      <c r="B54" s="27" t="s">
        <v>29</v>
      </c>
      <c r="C54" s="16" t="s">
        <v>11</v>
      </c>
      <c r="D54" s="65">
        <v>31.8</v>
      </c>
      <c r="E54" s="65">
        <v>61.7</v>
      </c>
      <c r="F54" s="65">
        <v>91.6</v>
      </c>
      <c r="G54" s="65">
        <v>93.6</v>
      </c>
      <c r="H54" s="65">
        <v>96.9</v>
      </c>
      <c r="I54" s="65">
        <v>119.5</v>
      </c>
      <c r="J54" s="65">
        <v>122.6</v>
      </c>
      <c r="K54" s="65">
        <v>124.7</v>
      </c>
      <c r="L54" s="65">
        <v>127.8</v>
      </c>
      <c r="M54" s="65">
        <v>127.9</v>
      </c>
      <c r="N54" s="28"/>
      <c r="O54" s="29"/>
      <c r="S54" s="71">
        <f>M54/M56</f>
        <v>0.35199999999999998</v>
      </c>
    </row>
    <row r="55" spans="1:31" ht="18.75" customHeight="1" x14ac:dyDescent="0.3">
      <c r="A55" s="78"/>
      <c r="B55" s="15"/>
      <c r="C55" s="20" t="s">
        <v>57</v>
      </c>
      <c r="D55" s="65">
        <v>37</v>
      </c>
      <c r="E55" s="65">
        <v>72.8</v>
      </c>
      <c r="F55" s="65">
        <v>109.5</v>
      </c>
      <c r="G55" s="65">
        <v>129.4</v>
      </c>
      <c r="H55" s="65">
        <v>151.4</v>
      </c>
      <c r="I55" s="65">
        <v>186.7</v>
      </c>
      <c r="J55" s="65">
        <v>191.4</v>
      </c>
      <c r="K55" s="65">
        <v>205</v>
      </c>
      <c r="L55" s="65">
        <v>212.1</v>
      </c>
      <c r="M55" s="65">
        <v>219.5</v>
      </c>
      <c r="N55" s="21"/>
      <c r="O55" s="22"/>
      <c r="S55" s="71">
        <f>M55/M56</f>
        <v>0.60399999999999998</v>
      </c>
    </row>
    <row r="56" spans="1:31" ht="18.75" customHeight="1" thickBot="1" x14ac:dyDescent="0.35">
      <c r="A56" s="78"/>
      <c r="B56" s="11"/>
      <c r="C56" s="24" t="s">
        <v>12</v>
      </c>
      <c r="D56" s="67">
        <v>37</v>
      </c>
      <c r="E56" s="67">
        <v>74.400000000000006</v>
      </c>
      <c r="F56" s="67">
        <v>113.9</v>
      </c>
      <c r="G56" s="67">
        <v>147.4</v>
      </c>
      <c r="H56" s="67">
        <v>184.3</v>
      </c>
      <c r="I56" s="67">
        <v>219.6</v>
      </c>
      <c r="J56" s="67">
        <v>256.2</v>
      </c>
      <c r="K56" s="67">
        <v>294.8</v>
      </c>
      <c r="L56" s="67">
        <v>330.2</v>
      </c>
      <c r="M56" s="67">
        <v>363.3</v>
      </c>
      <c r="N56" s="24">
        <v>1671</v>
      </c>
      <c r="O56" s="25">
        <f>M56/N56</f>
        <v>0.217</v>
      </c>
      <c r="P56" s="6">
        <f>'ГВО-виды ввода'!Q14</f>
        <v>363.3</v>
      </c>
      <c r="Q56" s="26">
        <f>M56-P56</f>
        <v>0</v>
      </c>
      <c r="T56" s="56">
        <f>D56/$M$56</f>
        <v>0.10199999999999999</v>
      </c>
      <c r="U56" s="56">
        <f t="shared" ref="U56:AC56" si="15">E56/$M$56</f>
        <v>0.20499999999999999</v>
      </c>
      <c r="V56" s="56">
        <f t="shared" si="15"/>
        <v>0.314</v>
      </c>
      <c r="W56" s="56">
        <f t="shared" si="15"/>
        <v>0.40600000000000003</v>
      </c>
      <c r="X56" s="56">
        <f t="shared" si="15"/>
        <v>0.50700000000000001</v>
      </c>
      <c r="Y56" s="56">
        <f t="shared" si="15"/>
        <v>0.60399999999999998</v>
      </c>
      <c r="Z56" s="56">
        <f t="shared" si="15"/>
        <v>0.70499999999999996</v>
      </c>
      <c r="AA56" s="56">
        <f t="shared" si="15"/>
        <v>0.81100000000000005</v>
      </c>
      <c r="AB56" s="56">
        <f t="shared" si="15"/>
        <v>0.90900000000000003</v>
      </c>
      <c r="AC56" s="55">
        <f t="shared" si="15"/>
        <v>1</v>
      </c>
      <c r="AD56" s="55"/>
    </row>
    <row r="57" spans="1:31" ht="21.75" customHeight="1" x14ac:dyDescent="0.3">
      <c r="A57" s="78"/>
      <c r="B57" s="27" t="s">
        <v>30</v>
      </c>
      <c r="C57" s="16" t="s">
        <v>11</v>
      </c>
      <c r="D57" s="65">
        <v>32.5</v>
      </c>
      <c r="E57" s="65">
        <v>62.8</v>
      </c>
      <c r="F57" s="65">
        <v>93.5</v>
      </c>
      <c r="G57" s="65">
        <v>95.5</v>
      </c>
      <c r="H57" s="65">
        <v>98.7</v>
      </c>
      <c r="I57" s="65">
        <v>121.4</v>
      </c>
      <c r="J57" s="65">
        <v>124.6</v>
      </c>
      <c r="K57" s="65">
        <v>126.8</v>
      </c>
      <c r="L57" s="65">
        <v>129.9</v>
      </c>
      <c r="M57" s="65">
        <v>131.5</v>
      </c>
      <c r="N57" s="28"/>
      <c r="O57" s="29"/>
      <c r="S57" s="71">
        <f>M57/M59</f>
        <v>0.35199999999999998</v>
      </c>
    </row>
    <row r="58" spans="1:31" x14ac:dyDescent="0.3">
      <c r="A58" s="78"/>
      <c r="B58" s="15"/>
      <c r="C58" s="20" t="s">
        <v>57</v>
      </c>
      <c r="D58" s="65">
        <v>37.5</v>
      </c>
      <c r="E58" s="65">
        <v>73.599999999999994</v>
      </c>
      <c r="F58" s="65">
        <v>111.1</v>
      </c>
      <c r="G58" s="65">
        <v>131.4</v>
      </c>
      <c r="H58" s="65">
        <v>153.30000000000001</v>
      </c>
      <c r="I58" s="65">
        <v>189.1</v>
      </c>
      <c r="J58" s="65">
        <v>193.9</v>
      </c>
      <c r="K58" s="65">
        <v>207.5</v>
      </c>
      <c r="L58" s="65">
        <v>214.6</v>
      </c>
      <c r="M58" s="65">
        <v>226.6</v>
      </c>
      <c r="N58" s="21"/>
      <c r="O58" s="22"/>
      <c r="S58" s="71">
        <f>M58/M59</f>
        <v>0.60699999999999998</v>
      </c>
    </row>
    <row r="59" spans="1:31" ht="19.5" thickBot="1" x14ac:dyDescent="0.35">
      <c r="A59" s="78"/>
      <c r="B59" s="11"/>
      <c r="C59" s="24" t="s">
        <v>12</v>
      </c>
      <c r="D59" s="67">
        <v>37.5</v>
      </c>
      <c r="E59" s="67">
        <v>75.2</v>
      </c>
      <c r="F59" s="67">
        <v>115.7</v>
      </c>
      <c r="G59" s="67">
        <v>148.30000000000001</v>
      </c>
      <c r="H59" s="67">
        <v>185.9</v>
      </c>
      <c r="I59" s="67">
        <v>221.7</v>
      </c>
      <c r="J59" s="67">
        <v>259.2</v>
      </c>
      <c r="K59" s="67">
        <v>298.2</v>
      </c>
      <c r="L59" s="67">
        <v>334.2</v>
      </c>
      <c r="M59" s="67">
        <v>373.6</v>
      </c>
      <c r="N59" s="24">
        <v>1820</v>
      </c>
      <c r="O59" s="25">
        <f>M59/N59</f>
        <v>0.20499999999999999</v>
      </c>
      <c r="P59" s="6">
        <f>'ГВО-виды ввода'!R14</f>
        <v>373.6</v>
      </c>
      <c r="Q59" s="26">
        <f>M59-P59</f>
        <v>0</v>
      </c>
      <c r="T59" s="56">
        <f>D59/$M$59</f>
        <v>0.1</v>
      </c>
      <c r="U59" s="56">
        <f t="shared" ref="U59:AC59" si="16">E59/$M$59</f>
        <v>0.20100000000000001</v>
      </c>
      <c r="V59" s="56">
        <f t="shared" si="16"/>
        <v>0.31</v>
      </c>
      <c r="W59" s="56">
        <f t="shared" si="16"/>
        <v>0.39700000000000002</v>
      </c>
      <c r="X59" s="56">
        <f t="shared" si="16"/>
        <v>0.498</v>
      </c>
      <c r="Y59" s="56">
        <f t="shared" si="16"/>
        <v>0.59299999999999997</v>
      </c>
      <c r="Z59" s="56">
        <f t="shared" si="16"/>
        <v>0.69399999999999995</v>
      </c>
      <c r="AA59" s="56">
        <f t="shared" si="16"/>
        <v>0.79800000000000004</v>
      </c>
      <c r="AB59" s="56">
        <f t="shared" si="16"/>
        <v>0.89500000000000002</v>
      </c>
      <c r="AC59" s="56">
        <f t="shared" si="16"/>
        <v>1</v>
      </c>
    </row>
    <row r="60" spans="1:31" x14ac:dyDescent="0.3">
      <c r="A60" s="78"/>
      <c r="B60" s="27" t="s">
        <v>31</v>
      </c>
      <c r="C60" s="16" t="s">
        <v>11</v>
      </c>
      <c r="D60" s="65">
        <v>34.200000000000003</v>
      </c>
      <c r="E60" s="65">
        <v>66.2</v>
      </c>
      <c r="F60" s="65">
        <v>98.4</v>
      </c>
      <c r="G60" s="65">
        <v>100.2</v>
      </c>
      <c r="H60" s="65">
        <v>103.2</v>
      </c>
      <c r="I60" s="65">
        <v>125.4</v>
      </c>
      <c r="J60" s="65">
        <v>128.1</v>
      </c>
      <c r="K60" s="65">
        <v>130.19999999999999</v>
      </c>
      <c r="L60" s="65">
        <v>133.30000000000001</v>
      </c>
      <c r="M60" s="65">
        <v>136.80000000000001</v>
      </c>
      <c r="N60" s="28"/>
      <c r="O60" s="29"/>
      <c r="Q60" s="3"/>
      <c r="S60" s="71">
        <f>M60/M62</f>
        <v>0.35499999999999998</v>
      </c>
      <c r="T60" s="70"/>
      <c r="U60" s="70"/>
      <c r="V60" s="70"/>
      <c r="W60" s="70"/>
      <c r="X60" s="70"/>
      <c r="Y60" s="70"/>
      <c r="Z60" s="70"/>
      <c r="AA60" s="70"/>
      <c r="AB60" s="70"/>
      <c r="AC60" s="70"/>
    </row>
    <row r="61" spans="1:31" x14ac:dyDescent="0.3">
      <c r="A61" s="78"/>
      <c r="B61" s="15"/>
      <c r="C61" s="20" t="s">
        <v>57</v>
      </c>
      <c r="D61" s="65">
        <v>38.799999999999997</v>
      </c>
      <c r="E61" s="65">
        <v>76.5</v>
      </c>
      <c r="F61" s="65">
        <v>115.2</v>
      </c>
      <c r="G61" s="65">
        <v>136.5</v>
      </c>
      <c r="H61" s="65">
        <v>158.5</v>
      </c>
      <c r="I61" s="65">
        <v>194.8</v>
      </c>
      <c r="J61" s="65">
        <v>199</v>
      </c>
      <c r="K61" s="65">
        <v>212.4</v>
      </c>
      <c r="L61" s="65">
        <v>219.5</v>
      </c>
      <c r="M61" s="65">
        <v>233.4</v>
      </c>
      <c r="N61" s="21"/>
      <c r="O61" s="22"/>
      <c r="Q61" s="3"/>
      <c r="S61" s="71">
        <f>M61/M62</f>
        <v>0.60599999999999998</v>
      </c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31" ht="19.5" thickBot="1" x14ac:dyDescent="0.35">
      <c r="A62" s="78"/>
      <c r="B62" s="11"/>
      <c r="C62" s="24" t="s">
        <v>12</v>
      </c>
      <c r="D62" s="67">
        <v>38.799999999999997</v>
      </c>
      <c r="E62" s="67">
        <v>78.099999999999994</v>
      </c>
      <c r="F62" s="67">
        <v>119.8</v>
      </c>
      <c r="G62" s="67">
        <v>154.30000000000001</v>
      </c>
      <c r="H62" s="67">
        <v>193.1</v>
      </c>
      <c r="I62" s="67">
        <v>229.4</v>
      </c>
      <c r="J62" s="67">
        <v>267.2</v>
      </c>
      <c r="K62" s="67">
        <v>307.2</v>
      </c>
      <c r="L62" s="67">
        <v>344.8</v>
      </c>
      <c r="M62" s="67">
        <v>384.9</v>
      </c>
      <c r="N62" s="57">
        <v>1843</v>
      </c>
      <c r="O62" s="25">
        <f>M62/N62</f>
        <v>0.20899999999999999</v>
      </c>
      <c r="P62" s="6">
        <f>'ГВО-виды ввода'!S14</f>
        <v>384.9</v>
      </c>
      <c r="Q62" s="26">
        <f>M62-P62</f>
        <v>0</v>
      </c>
      <c r="T62" s="56">
        <f>D62/$M$62</f>
        <v>0.10100000000000001</v>
      </c>
      <c r="U62" s="56">
        <f t="shared" ref="U62:AB62" si="17">E62/$M$62</f>
        <v>0.20300000000000001</v>
      </c>
      <c r="V62" s="56">
        <f t="shared" si="17"/>
        <v>0.311</v>
      </c>
      <c r="W62" s="56">
        <f t="shared" si="17"/>
        <v>0.40100000000000002</v>
      </c>
      <c r="X62" s="56">
        <f t="shared" si="17"/>
        <v>0.502</v>
      </c>
      <c r="Y62" s="56">
        <f t="shared" si="17"/>
        <v>0.59599999999999997</v>
      </c>
      <c r="Z62" s="56">
        <f t="shared" si="17"/>
        <v>0.69399999999999995</v>
      </c>
      <c r="AA62" s="56">
        <f t="shared" si="17"/>
        <v>0.79800000000000004</v>
      </c>
      <c r="AB62" s="56">
        <f t="shared" si="17"/>
        <v>0.89600000000000002</v>
      </c>
      <c r="AC62" s="56">
        <f>M62/$M$62</f>
        <v>1</v>
      </c>
    </row>
    <row r="63" spans="1:31" x14ac:dyDescent="0.3">
      <c r="A63" s="78"/>
      <c r="B63" s="27" t="s">
        <v>32</v>
      </c>
      <c r="C63" s="16" t="s">
        <v>11</v>
      </c>
      <c r="D63" s="65">
        <v>34.1</v>
      </c>
      <c r="E63" s="65">
        <v>66.099999999999994</v>
      </c>
      <c r="F63" s="65">
        <v>98.3</v>
      </c>
      <c r="G63" s="65">
        <v>100.1</v>
      </c>
      <c r="H63" s="65">
        <v>103</v>
      </c>
      <c r="I63" s="65">
        <v>124.8</v>
      </c>
      <c r="J63" s="65">
        <v>127.3</v>
      </c>
      <c r="K63" s="65">
        <v>129.5</v>
      </c>
      <c r="L63" s="65">
        <v>132.6</v>
      </c>
      <c r="M63" s="65">
        <v>135.9</v>
      </c>
      <c r="N63" s="28"/>
      <c r="O63" s="29"/>
      <c r="Q63" s="1"/>
      <c r="S63" s="71">
        <f>M63/M65</f>
        <v>0.35399999999999998</v>
      </c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31" x14ac:dyDescent="0.3">
      <c r="A64" s="78"/>
      <c r="B64" s="15"/>
      <c r="C64" s="20" t="s">
        <v>57</v>
      </c>
      <c r="D64" s="65">
        <v>38.1</v>
      </c>
      <c r="E64" s="65">
        <v>75.8</v>
      </c>
      <c r="F64" s="65">
        <v>114.3</v>
      </c>
      <c r="G64" s="65">
        <v>135.69999999999999</v>
      </c>
      <c r="H64" s="65">
        <v>157.6</v>
      </c>
      <c r="I64" s="65">
        <v>193.7</v>
      </c>
      <c r="J64" s="65">
        <v>197.8</v>
      </c>
      <c r="K64" s="65">
        <v>211.3</v>
      </c>
      <c r="L64" s="65">
        <v>218.4</v>
      </c>
      <c r="M64" s="65">
        <v>232</v>
      </c>
      <c r="N64" s="21"/>
      <c r="O64" s="22"/>
      <c r="Q64" s="1"/>
      <c r="S64" s="71">
        <f>M64/M65</f>
        <v>0.60499999999999998</v>
      </c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ht="19.5" thickBot="1" x14ac:dyDescent="0.35">
      <c r="A65" s="78"/>
      <c r="B65" s="11"/>
      <c r="C65" s="24" t="s">
        <v>12</v>
      </c>
      <c r="D65" s="67">
        <v>38.1</v>
      </c>
      <c r="E65" s="67">
        <v>77.400000000000006</v>
      </c>
      <c r="F65" s="67">
        <v>118.7</v>
      </c>
      <c r="G65" s="67">
        <v>152.1</v>
      </c>
      <c r="H65" s="67">
        <v>190.5</v>
      </c>
      <c r="I65" s="67">
        <v>226.6</v>
      </c>
      <c r="J65" s="67">
        <v>265.2</v>
      </c>
      <c r="K65" s="67">
        <v>305.3</v>
      </c>
      <c r="L65" s="67">
        <v>343.4</v>
      </c>
      <c r="M65" s="67">
        <v>383.4</v>
      </c>
      <c r="N65" s="24">
        <v>1840</v>
      </c>
      <c r="O65" s="25">
        <f>M65/N65</f>
        <v>0.20799999999999999</v>
      </c>
      <c r="P65" s="6">
        <f>'ГВО-виды ввода'!T14</f>
        <v>383.4</v>
      </c>
      <c r="Q65" s="26">
        <f>M65-P65</f>
        <v>0</v>
      </c>
      <c r="T65" s="56">
        <f>D65/$M$65</f>
        <v>9.9000000000000005E-2</v>
      </c>
      <c r="U65" s="56">
        <f t="shared" ref="U65:AC65" si="18">E65/$M$65</f>
        <v>0.20200000000000001</v>
      </c>
      <c r="V65" s="56">
        <f t="shared" si="18"/>
        <v>0.31</v>
      </c>
      <c r="W65" s="56">
        <f t="shared" si="18"/>
        <v>0.39700000000000002</v>
      </c>
      <c r="X65" s="56">
        <f t="shared" si="18"/>
        <v>0.497</v>
      </c>
      <c r="Y65" s="56">
        <f t="shared" si="18"/>
        <v>0.59099999999999997</v>
      </c>
      <c r="Z65" s="56">
        <f t="shared" si="18"/>
        <v>0.69199999999999995</v>
      </c>
      <c r="AA65" s="56">
        <f t="shared" si="18"/>
        <v>0.79600000000000004</v>
      </c>
      <c r="AB65" s="56">
        <f t="shared" si="18"/>
        <v>0.89600000000000002</v>
      </c>
      <c r="AC65" s="56">
        <f t="shared" si="18"/>
        <v>1</v>
      </c>
    </row>
    <row r="66" spans="1:29" ht="16.5" customHeight="1" x14ac:dyDescent="0.3">
      <c r="A66" s="78"/>
      <c r="B66" s="27" t="s">
        <v>33</v>
      </c>
      <c r="C66" s="16" t="s">
        <v>11</v>
      </c>
      <c r="D66" s="65">
        <v>33.1</v>
      </c>
      <c r="E66" s="65">
        <v>63.8</v>
      </c>
      <c r="F66" s="65">
        <v>94.7</v>
      </c>
      <c r="G66" s="65">
        <v>96.4</v>
      </c>
      <c r="H66" s="65">
        <v>99.2</v>
      </c>
      <c r="I66" s="65">
        <v>120</v>
      </c>
      <c r="J66" s="65">
        <v>122.6</v>
      </c>
      <c r="K66" s="65">
        <v>124.8</v>
      </c>
      <c r="L66" s="65">
        <v>127.8</v>
      </c>
      <c r="M66" s="65">
        <v>131.19999999999999</v>
      </c>
      <c r="N66" s="28"/>
      <c r="O66" s="29"/>
      <c r="Q66" s="1"/>
      <c r="S66" s="71">
        <f>M66/M68</f>
        <v>0.35199999999999998</v>
      </c>
      <c r="T66" s="70"/>
      <c r="U66" s="70"/>
      <c r="V66" s="70"/>
      <c r="W66" s="70"/>
      <c r="X66" s="70"/>
      <c r="Y66" s="70"/>
      <c r="Z66" s="70"/>
      <c r="AA66" s="70"/>
      <c r="AB66" s="70"/>
      <c r="AC66" s="70"/>
    </row>
    <row r="67" spans="1:29" ht="17.25" customHeight="1" x14ac:dyDescent="0.3">
      <c r="A67" s="78"/>
      <c r="B67" s="15"/>
      <c r="C67" s="20" t="s">
        <v>57</v>
      </c>
      <c r="D67" s="65">
        <v>36.799999999999997</v>
      </c>
      <c r="E67" s="65">
        <v>72.5</v>
      </c>
      <c r="F67" s="65">
        <v>109.7</v>
      </c>
      <c r="G67" s="65">
        <v>130.6</v>
      </c>
      <c r="H67" s="65">
        <v>151.6</v>
      </c>
      <c r="I67" s="65">
        <v>186.3</v>
      </c>
      <c r="J67" s="65">
        <v>190.6</v>
      </c>
      <c r="K67" s="65">
        <v>204.1</v>
      </c>
      <c r="L67" s="65">
        <v>211.1</v>
      </c>
      <c r="M67" s="65">
        <v>224.4</v>
      </c>
      <c r="N67" s="21"/>
      <c r="O67" s="22"/>
      <c r="Q67" s="1"/>
      <c r="S67" s="71">
        <f>M67/M68</f>
        <v>0.60199999999999998</v>
      </c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20.25" customHeight="1" thickBot="1" x14ac:dyDescent="0.35">
      <c r="A68" s="78"/>
      <c r="B68" s="11"/>
      <c r="C68" s="24" t="s">
        <v>12</v>
      </c>
      <c r="D68" s="2">
        <v>36.799999999999997</v>
      </c>
      <c r="E68" s="2">
        <v>74.2</v>
      </c>
      <c r="F68" s="2">
        <v>114.1</v>
      </c>
      <c r="G68" s="2">
        <v>145.19999999999999</v>
      </c>
      <c r="H68" s="2">
        <v>182.5</v>
      </c>
      <c r="I68" s="2">
        <v>217.2</v>
      </c>
      <c r="J68" s="2">
        <v>255.5</v>
      </c>
      <c r="K68" s="2">
        <v>295</v>
      </c>
      <c r="L68" s="2">
        <v>332</v>
      </c>
      <c r="M68" s="2">
        <v>372.5</v>
      </c>
      <c r="N68" s="24">
        <v>1847</v>
      </c>
      <c r="O68" s="25">
        <f>M68/N68</f>
        <v>0.20200000000000001</v>
      </c>
      <c r="P68" s="6">
        <f>'ГВО-виды ввода'!U14</f>
        <v>372.5</v>
      </c>
      <c r="Q68" s="26">
        <f>M68-P68</f>
        <v>0</v>
      </c>
      <c r="T68" s="56">
        <f>D68/$M$68</f>
        <v>9.9000000000000005E-2</v>
      </c>
      <c r="U68" s="56">
        <f t="shared" ref="U68:AC68" si="19">E68/$M$68</f>
        <v>0.19900000000000001</v>
      </c>
      <c r="V68" s="56">
        <f t="shared" si="19"/>
        <v>0.30599999999999999</v>
      </c>
      <c r="W68" s="56">
        <f t="shared" si="19"/>
        <v>0.39</v>
      </c>
      <c r="X68" s="56">
        <f t="shared" si="19"/>
        <v>0.49</v>
      </c>
      <c r="Y68" s="56">
        <f t="shared" si="19"/>
        <v>0.58299999999999996</v>
      </c>
      <c r="Z68" s="56">
        <f t="shared" si="19"/>
        <v>0.68600000000000005</v>
      </c>
      <c r="AA68" s="56">
        <f t="shared" si="19"/>
        <v>0.79200000000000004</v>
      </c>
      <c r="AB68" s="56">
        <f t="shared" si="19"/>
        <v>0.89100000000000001</v>
      </c>
      <c r="AC68" s="56">
        <f t="shared" si="19"/>
        <v>1</v>
      </c>
    </row>
    <row r="69" spans="1:29" ht="16.5" customHeight="1" x14ac:dyDescent="0.3">
      <c r="A69" s="78"/>
      <c r="B69" s="27" t="s">
        <v>34</v>
      </c>
      <c r="C69" s="16" t="s">
        <v>11</v>
      </c>
      <c r="D69" s="65">
        <v>33.4</v>
      </c>
      <c r="E69" s="65">
        <v>65.3</v>
      </c>
      <c r="F69" s="65">
        <v>98</v>
      </c>
      <c r="G69" s="65">
        <v>99.6</v>
      </c>
      <c r="H69" s="65">
        <v>101.8</v>
      </c>
      <c r="I69" s="65">
        <v>122.3</v>
      </c>
      <c r="J69" s="65">
        <v>124.5</v>
      </c>
      <c r="K69" s="65">
        <v>126.5</v>
      </c>
      <c r="L69" s="65">
        <v>129.4</v>
      </c>
      <c r="M69" s="65">
        <v>132.80000000000001</v>
      </c>
      <c r="N69" s="28"/>
      <c r="O69" s="29"/>
      <c r="Q69" s="1"/>
      <c r="S69" s="71">
        <f>M69/M71</f>
        <v>0.35499999999999998</v>
      </c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16.5" customHeight="1" x14ac:dyDescent="0.3">
      <c r="A70" s="78"/>
      <c r="B70" s="15"/>
      <c r="C70" s="20" t="s">
        <v>57</v>
      </c>
      <c r="D70" s="65">
        <v>36.9</v>
      </c>
      <c r="E70" s="65">
        <v>73.099999999999994</v>
      </c>
      <c r="F70" s="65">
        <v>110.9</v>
      </c>
      <c r="G70" s="65">
        <v>132.69999999999999</v>
      </c>
      <c r="H70" s="65">
        <v>153.80000000000001</v>
      </c>
      <c r="I70" s="65">
        <v>189.2</v>
      </c>
      <c r="J70" s="65">
        <v>192.6</v>
      </c>
      <c r="K70" s="65">
        <v>205.6</v>
      </c>
      <c r="L70" s="65">
        <v>212.2</v>
      </c>
      <c r="M70" s="65">
        <v>225.3</v>
      </c>
      <c r="N70" s="21"/>
      <c r="O70" s="22"/>
      <c r="Q70" s="1"/>
      <c r="S70" s="71">
        <f>M70/M71</f>
        <v>0.60299999999999998</v>
      </c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18" customHeight="1" thickBot="1" x14ac:dyDescent="0.35">
      <c r="A71" s="78"/>
      <c r="B71" s="11"/>
      <c r="C71" s="24" t="s">
        <v>12</v>
      </c>
      <c r="D71" s="2">
        <v>36.9</v>
      </c>
      <c r="E71" s="2">
        <v>74.599999999999994</v>
      </c>
      <c r="F71" s="2">
        <v>114.9</v>
      </c>
      <c r="G71" s="2">
        <v>146.69999999999999</v>
      </c>
      <c r="H71" s="2">
        <v>182.7</v>
      </c>
      <c r="I71" s="2">
        <v>218.1</v>
      </c>
      <c r="J71" s="2">
        <v>255.8</v>
      </c>
      <c r="K71" s="2">
        <v>295.60000000000002</v>
      </c>
      <c r="L71" s="2">
        <v>333.4</v>
      </c>
      <c r="M71" s="2">
        <v>373.7</v>
      </c>
      <c r="N71" s="24">
        <v>1828</v>
      </c>
      <c r="O71" s="25">
        <f>M71/N71</f>
        <v>0.20399999999999999</v>
      </c>
      <c r="P71" s="6">
        <f>'ГВО-виды ввода'!V14</f>
        <v>373.7</v>
      </c>
      <c r="Q71" s="26">
        <f>M71-P71</f>
        <v>0</v>
      </c>
      <c r="T71" s="56">
        <f>D71/$M$71</f>
        <v>9.9000000000000005E-2</v>
      </c>
      <c r="U71" s="56">
        <f t="shared" ref="U71:AC71" si="20">E71/$M$71</f>
        <v>0.2</v>
      </c>
      <c r="V71" s="56">
        <f t="shared" si="20"/>
        <v>0.307</v>
      </c>
      <c r="W71" s="56">
        <f t="shared" si="20"/>
        <v>0.39300000000000002</v>
      </c>
      <c r="X71" s="56">
        <f t="shared" si="20"/>
        <v>0.48899999999999999</v>
      </c>
      <c r="Y71" s="56">
        <f t="shared" si="20"/>
        <v>0.58399999999999996</v>
      </c>
      <c r="Z71" s="56">
        <f t="shared" si="20"/>
        <v>0.68500000000000005</v>
      </c>
      <c r="AA71" s="56">
        <f t="shared" si="20"/>
        <v>0.79100000000000004</v>
      </c>
      <c r="AB71" s="56">
        <f t="shared" si="20"/>
        <v>0.89200000000000002</v>
      </c>
      <c r="AC71" s="56">
        <f t="shared" si="20"/>
        <v>1</v>
      </c>
    </row>
    <row r="72" spans="1:29" ht="18" customHeight="1" x14ac:dyDescent="0.3">
      <c r="A72" s="78"/>
      <c r="B72" s="27" t="s">
        <v>35</v>
      </c>
      <c r="C72" s="16" t="s">
        <v>11</v>
      </c>
      <c r="D72" s="65">
        <v>33.4</v>
      </c>
      <c r="E72" s="65">
        <v>65.599999999999994</v>
      </c>
      <c r="F72" s="65">
        <v>98.3</v>
      </c>
      <c r="G72" s="65">
        <v>99.8</v>
      </c>
      <c r="H72" s="65">
        <v>102</v>
      </c>
      <c r="I72" s="65">
        <v>122.3</v>
      </c>
      <c r="J72" s="65">
        <v>124</v>
      </c>
      <c r="K72" s="65">
        <v>125.3</v>
      </c>
      <c r="L72" s="65">
        <v>128</v>
      </c>
      <c r="M72" s="65">
        <v>131.30000000000001</v>
      </c>
      <c r="N72" s="73"/>
      <c r="O72" s="29"/>
      <c r="Q72" s="3"/>
      <c r="S72" s="71">
        <f>M72/M74</f>
        <v>0.35699999999999998</v>
      </c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18" customHeight="1" x14ac:dyDescent="0.3">
      <c r="A73" s="78"/>
      <c r="B73" s="15"/>
      <c r="C73" s="20" t="s">
        <v>57</v>
      </c>
      <c r="D73" s="65">
        <v>36.9</v>
      </c>
      <c r="E73" s="65">
        <v>72.7</v>
      </c>
      <c r="F73" s="65">
        <v>110.2</v>
      </c>
      <c r="G73" s="65">
        <v>132</v>
      </c>
      <c r="H73" s="65">
        <v>153</v>
      </c>
      <c r="I73" s="65">
        <v>188.5</v>
      </c>
      <c r="J73" s="65">
        <v>191.1</v>
      </c>
      <c r="K73" s="65">
        <v>202.9</v>
      </c>
      <c r="L73" s="65">
        <v>209.1</v>
      </c>
      <c r="M73" s="65">
        <v>221.6</v>
      </c>
      <c r="N73" s="62"/>
      <c r="O73" s="31"/>
      <c r="Q73" s="3"/>
      <c r="S73" s="71">
        <f>M73/M74</f>
        <v>0.60299999999999998</v>
      </c>
      <c r="T73" s="70"/>
      <c r="U73" s="70"/>
      <c r="V73" s="70"/>
      <c r="W73" s="70"/>
      <c r="X73" s="70"/>
      <c r="Y73" s="70"/>
      <c r="Z73" s="70"/>
      <c r="AA73" s="70"/>
      <c r="AB73" s="70"/>
      <c r="AC73" s="70"/>
    </row>
    <row r="74" spans="1:29" ht="18" customHeight="1" thickBot="1" x14ac:dyDescent="0.35">
      <c r="A74" s="78"/>
      <c r="B74" s="11"/>
      <c r="C74" s="24" t="s">
        <v>12</v>
      </c>
      <c r="D74" s="2">
        <v>36.9</v>
      </c>
      <c r="E74" s="2">
        <v>74.2</v>
      </c>
      <c r="F74" s="2">
        <v>114.2</v>
      </c>
      <c r="G74" s="2">
        <v>144.69999999999999</v>
      </c>
      <c r="H74" s="2">
        <v>179.9</v>
      </c>
      <c r="I74" s="2">
        <v>215.5</v>
      </c>
      <c r="J74" s="2">
        <v>251.9</v>
      </c>
      <c r="K74" s="2">
        <v>290.39999999999998</v>
      </c>
      <c r="L74" s="2">
        <v>327.8</v>
      </c>
      <c r="M74" s="2">
        <v>367.4</v>
      </c>
      <c r="N74" s="24">
        <v>1782</v>
      </c>
      <c r="O74" s="25">
        <f>M74/N74</f>
        <v>0.20599999999999999</v>
      </c>
      <c r="P74" s="6">
        <f>'ГВО-виды ввода'!W14</f>
        <v>367.4</v>
      </c>
      <c r="Q74" s="26">
        <f>M74-P74</f>
        <v>0</v>
      </c>
      <c r="T74" s="56">
        <f>D74/$M$74</f>
        <v>0.1</v>
      </c>
      <c r="U74" s="56">
        <f t="shared" ref="U74:AB74" si="21">E74/$M$74</f>
        <v>0.20200000000000001</v>
      </c>
      <c r="V74" s="56">
        <f t="shared" si="21"/>
        <v>0.311</v>
      </c>
      <c r="W74" s="56">
        <f t="shared" si="21"/>
        <v>0.39400000000000002</v>
      </c>
      <c r="X74" s="56">
        <f t="shared" si="21"/>
        <v>0.49</v>
      </c>
      <c r="Y74" s="56">
        <f t="shared" si="21"/>
        <v>0.58699999999999997</v>
      </c>
      <c r="Z74" s="56">
        <f t="shared" si="21"/>
        <v>0.68600000000000005</v>
      </c>
      <c r="AA74" s="56">
        <f t="shared" si="21"/>
        <v>0.79</v>
      </c>
      <c r="AB74" s="56">
        <f t="shared" si="21"/>
        <v>0.89200000000000002</v>
      </c>
      <c r="AC74" s="56">
        <f>M74/$M$74</f>
        <v>1</v>
      </c>
    </row>
    <row r="75" spans="1:29" ht="18" customHeight="1" x14ac:dyDescent="0.3">
      <c r="A75" s="78"/>
      <c r="B75" s="27" t="s">
        <v>14</v>
      </c>
      <c r="C75" s="16" t="s">
        <v>11</v>
      </c>
      <c r="D75" s="65">
        <v>32.1</v>
      </c>
      <c r="E75" s="65">
        <v>63.5</v>
      </c>
      <c r="F75" s="65">
        <v>95.4</v>
      </c>
      <c r="G75" s="65">
        <v>97</v>
      </c>
      <c r="H75" s="65">
        <v>99.1</v>
      </c>
      <c r="I75" s="65">
        <v>119.4</v>
      </c>
      <c r="J75" s="65">
        <v>120.6</v>
      </c>
      <c r="K75" s="65">
        <v>121.5</v>
      </c>
      <c r="L75" s="65">
        <v>124</v>
      </c>
      <c r="M75" s="65">
        <v>127.3</v>
      </c>
      <c r="N75" s="28"/>
      <c r="O75" s="29"/>
      <c r="Q75" s="3"/>
      <c r="S75" s="71">
        <f>M75/M77</f>
        <v>0.35799999999999998</v>
      </c>
      <c r="T75" s="70"/>
      <c r="U75" s="70"/>
      <c r="V75" s="70"/>
      <c r="W75" s="70"/>
      <c r="X75" s="70"/>
      <c r="Y75" s="70"/>
      <c r="Z75" s="70"/>
      <c r="AA75" s="70"/>
      <c r="AB75" s="70"/>
      <c r="AC75" s="70"/>
    </row>
    <row r="76" spans="1:29" ht="18" customHeight="1" x14ac:dyDescent="0.3">
      <c r="A76" s="78"/>
      <c r="B76" s="15"/>
      <c r="C76" s="20" t="s">
        <v>57</v>
      </c>
      <c r="D76" s="65">
        <v>35.299999999999997</v>
      </c>
      <c r="E76" s="65">
        <v>70.3</v>
      </c>
      <c r="F76" s="65">
        <v>106.6</v>
      </c>
      <c r="G76" s="65">
        <v>127.8</v>
      </c>
      <c r="H76" s="65">
        <v>148</v>
      </c>
      <c r="I76" s="65">
        <v>183.2</v>
      </c>
      <c r="J76" s="65">
        <v>185.3</v>
      </c>
      <c r="K76" s="65">
        <v>196.5</v>
      </c>
      <c r="L76" s="65">
        <v>201.7</v>
      </c>
      <c r="M76" s="65">
        <v>214.3</v>
      </c>
      <c r="N76" s="21"/>
      <c r="O76" s="22"/>
      <c r="Q76" s="3"/>
      <c r="S76" s="71">
        <f>M76/M77</f>
        <v>0.60199999999999998</v>
      </c>
      <c r="T76" s="70"/>
      <c r="U76" s="70"/>
      <c r="V76" s="70"/>
      <c r="W76" s="70"/>
      <c r="X76" s="70"/>
      <c r="Y76" s="70"/>
      <c r="Z76" s="70"/>
      <c r="AA76" s="70"/>
      <c r="AB76" s="70"/>
      <c r="AC76" s="70"/>
    </row>
    <row r="77" spans="1:29" ht="18" customHeight="1" thickBot="1" x14ac:dyDescent="0.35">
      <c r="A77" s="78"/>
      <c r="B77" s="11"/>
      <c r="C77" s="24" t="s">
        <v>12</v>
      </c>
      <c r="D77" s="2">
        <v>35.299999999999997</v>
      </c>
      <c r="E77" s="2">
        <v>71.900000000000006</v>
      </c>
      <c r="F77" s="2">
        <v>110.7</v>
      </c>
      <c r="G77" s="2">
        <v>139.9</v>
      </c>
      <c r="H77" s="2">
        <v>174.1</v>
      </c>
      <c r="I77" s="2">
        <v>209.2</v>
      </c>
      <c r="J77" s="2">
        <v>244.1</v>
      </c>
      <c r="K77" s="2">
        <v>281.5</v>
      </c>
      <c r="L77" s="2">
        <v>317.2</v>
      </c>
      <c r="M77" s="2">
        <v>355.8</v>
      </c>
      <c r="N77" s="24">
        <v>1714</v>
      </c>
      <c r="O77" s="25">
        <f>M77/N77</f>
        <v>0.20799999999999999</v>
      </c>
      <c r="P77" s="6">
        <f>'ГВО-виды ввода'!X14</f>
        <v>355.8</v>
      </c>
      <c r="Q77" s="26">
        <f>M77-P77</f>
        <v>0</v>
      </c>
      <c r="T77" s="56">
        <f>D77/$M$77</f>
        <v>9.9000000000000005E-2</v>
      </c>
      <c r="U77" s="56">
        <f t="shared" ref="U77:AB77" si="22">E77/$M$77</f>
        <v>0.20200000000000001</v>
      </c>
      <c r="V77" s="56">
        <f t="shared" si="22"/>
        <v>0.311</v>
      </c>
      <c r="W77" s="56">
        <f t="shared" si="22"/>
        <v>0.39300000000000002</v>
      </c>
      <c r="X77" s="56">
        <f t="shared" si="22"/>
        <v>0.48899999999999999</v>
      </c>
      <c r="Y77" s="56">
        <f t="shared" si="22"/>
        <v>0.58799999999999997</v>
      </c>
      <c r="Z77" s="56">
        <f t="shared" si="22"/>
        <v>0.68600000000000005</v>
      </c>
      <c r="AA77" s="56">
        <f t="shared" si="22"/>
        <v>0.79100000000000004</v>
      </c>
      <c r="AB77" s="56">
        <f t="shared" si="22"/>
        <v>0.89200000000000002</v>
      </c>
      <c r="AC77" s="56">
        <f>M77/$M$77</f>
        <v>1</v>
      </c>
    </row>
    <row r="78" spans="1:29" ht="18" customHeight="1" x14ac:dyDescent="0.3">
      <c r="A78" s="78"/>
      <c r="B78" s="27" t="s">
        <v>36</v>
      </c>
      <c r="C78" s="16" t="s">
        <v>11</v>
      </c>
      <c r="D78" s="65">
        <v>31.1</v>
      </c>
      <c r="E78" s="65">
        <v>62.7</v>
      </c>
      <c r="F78" s="65">
        <v>94.6</v>
      </c>
      <c r="G78" s="65">
        <v>96.3</v>
      </c>
      <c r="H78" s="65">
        <v>98.3</v>
      </c>
      <c r="I78" s="65">
        <v>118.3</v>
      </c>
      <c r="J78" s="65">
        <v>119.4</v>
      </c>
      <c r="K78" s="65">
        <v>120.3</v>
      </c>
      <c r="L78" s="65">
        <v>122.6</v>
      </c>
      <c r="M78" s="65">
        <v>126</v>
      </c>
      <c r="N78" s="28"/>
      <c r="O78" s="29"/>
      <c r="S78" s="71">
        <f>M78/M80</f>
        <v>0.36399999999999999</v>
      </c>
      <c r="T78" s="70"/>
      <c r="U78" s="70"/>
      <c r="V78" s="70"/>
      <c r="W78" s="70"/>
      <c r="X78" s="70"/>
      <c r="Y78" s="70"/>
      <c r="Z78" s="70"/>
      <c r="AA78" s="70"/>
      <c r="AB78" s="70"/>
      <c r="AC78" s="70"/>
    </row>
    <row r="79" spans="1:29" ht="18" customHeight="1" x14ac:dyDescent="0.3">
      <c r="A79" s="78"/>
      <c r="B79" s="15"/>
      <c r="C79" s="20" t="s">
        <v>57</v>
      </c>
      <c r="D79" s="65">
        <v>34</v>
      </c>
      <c r="E79" s="65">
        <v>68.599999999999994</v>
      </c>
      <c r="F79" s="65">
        <v>104.3</v>
      </c>
      <c r="G79" s="65">
        <v>125.5</v>
      </c>
      <c r="H79" s="65">
        <v>145.4</v>
      </c>
      <c r="I79" s="65">
        <v>180.4</v>
      </c>
      <c r="J79" s="65">
        <v>182.4</v>
      </c>
      <c r="K79" s="65">
        <v>192.8</v>
      </c>
      <c r="L79" s="65">
        <v>197.4</v>
      </c>
      <c r="M79" s="65">
        <v>210.3</v>
      </c>
      <c r="N79" s="30"/>
      <c r="O79" s="31"/>
      <c r="S79" s="71">
        <f>M79/M80</f>
        <v>0.60699999999999998</v>
      </c>
      <c r="T79" s="70"/>
      <c r="U79" s="70"/>
      <c r="V79" s="70"/>
      <c r="W79" s="70"/>
      <c r="X79" s="70"/>
      <c r="Y79" s="70"/>
      <c r="Z79" s="70"/>
      <c r="AA79" s="70"/>
      <c r="AB79" s="70"/>
      <c r="AC79" s="70"/>
    </row>
    <row r="80" spans="1:29" ht="18" customHeight="1" thickBot="1" x14ac:dyDescent="0.35">
      <c r="A80" s="78"/>
      <c r="B80" s="11"/>
      <c r="C80" s="24" t="s">
        <v>12</v>
      </c>
      <c r="D80" s="2">
        <v>34</v>
      </c>
      <c r="E80" s="2">
        <v>70.099999999999994</v>
      </c>
      <c r="F80" s="2">
        <v>108.3</v>
      </c>
      <c r="G80" s="2">
        <v>136.5</v>
      </c>
      <c r="H80" s="2">
        <v>169</v>
      </c>
      <c r="I80" s="2">
        <v>204</v>
      </c>
      <c r="J80" s="2">
        <v>236.3</v>
      </c>
      <c r="K80" s="2">
        <v>272.7</v>
      </c>
      <c r="L80" s="2">
        <v>307.5</v>
      </c>
      <c r="M80" s="2">
        <v>346.3</v>
      </c>
      <c r="N80" s="24">
        <v>1600</v>
      </c>
      <c r="O80" s="25">
        <f>M80/N80</f>
        <v>0.216</v>
      </c>
      <c r="P80" s="6">
        <f>'ГВО-виды ввода'!Y14</f>
        <v>346.3</v>
      </c>
      <c r="Q80" s="26">
        <f>M80-P80</f>
        <v>0</v>
      </c>
      <c r="T80" s="56">
        <f>D80/$M$80</f>
        <v>9.8000000000000004E-2</v>
      </c>
      <c r="U80" s="56">
        <f t="shared" ref="U80:AB80" si="23">E80/$M$80</f>
        <v>0.20200000000000001</v>
      </c>
      <c r="V80" s="56">
        <f t="shared" si="23"/>
        <v>0.313</v>
      </c>
      <c r="W80" s="56">
        <f t="shared" si="23"/>
        <v>0.39400000000000002</v>
      </c>
      <c r="X80" s="56">
        <f t="shared" si="23"/>
        <v>0.48799999999999999</v>
      </c>
      <c r="Y80" s="56">
        <f t="shared" si="23"/>
        <v>0.58899999999999997</v>
      </c>
      <c r="Z80" s="56">
        <f t="shared" si="23"/>
        <v>0.68200000000000005</v>
      </c>
      <c r="AA80" s="56">
        <f t="shared" si="23"/>
        <v>0.78700000000000003</v>
      </c>
      <c r="AB80" s="56">
        <f t="shared" si="23"/>
        <v>0.88800000000000001</v>
      </c>
      <c r="AC80" s="56">
        <f>M80/$M$80</f>
        <v>1</v>
      </c>
    </row>
    <row r="81" spans="1:29" ht="18" customHeight="1" x14ac:dyDescent="0.3">
      <c r="A81" s="78"/>
      <c r="B81" s="27" t="s">
        <v>37</v>
      </c>
      <c r="C81" s="16" t="s">
        <v>11</v>
      </c>
      <c r="D81" s="65">
        <v>31.2</v>
      </c>
      <c r="E81" s="65">
        <v>62.7</v>
      </c>
      <c r="F81" s="65">
        <v>94.8</v>
      </c>
      <c r="G81" s="65">
        <v>96.3</v>
      </c>
      <c r="H81" s="65">
        <v>98.2</v>
      </c>
      <c r="I81" s="65">
        <v>118.1</v>
      </c>
      <c r="J81" s="65">
        <v>119.1</v>
      </c>
      <c r="K81" s="65">
        <v>119.9</v>
      </c>
      <c r="L81" s="65">
        <v>122.5</v>
      </c>
      <c r="M81" s="65">
        <v>125.9</v>
      </c>
      <c r="N81" s="28"/>
      <c r="O81" s="29"/>
      <c r="S81" s="71">
        <f>M81/M83</f>
        <v>0.36799999999999999</v>
      </c>
      <c r="T81" s="70"/>
      <c r="U81" s="70"/>
      <c r="V81" s="70"/>
      <c r="W81" s="70"/>
      <c r="X81" s="70"/>
      <c r="Y81" s="70"/>
      <c r="Z81" s="70"/>
      <c r="AA81" s="70"/>
      <c r="AB81" s="70"/>
      <c r="AC81" s="70"/>
    </row>
    <row r="82" spans="1:29" ht="18" customHeight="1" x14ac:dyDescent="0.3">
      <c r="A82" s="78"/>
      <c r="B82" s="15"/>
      <c r="C82" s="20" t="s">
        <v>57</v>
      </c>
      <c r="D82" s="65">
        <v>34</v>
      </c>
      <c r="E82" s="65">
        <v>68</v>
      </c>
      <c r="F82" s="65">
        <v>103.6</v>
      </c>
      <c r="G82" s="65">
        <v>124.6</v>
      </c>
      <c r="H82" s="65">
        <v>144.30000000000001</v>
      </c>
      <c r="I82" s="65">
        <v>179.3</v>
      </c>
      <c r="J82" s="65">
        <v>181.2</v>
      </c>
      <c r="K82" s="65">
        <v>191</v>
      </c>
      <c r="L82" s="65">
        <v>195.2</v>
      </c>
      <c r="M82" s="65">
        <v>208.1</v>
      </c>
      <c r="N82" s="32"/>
      <c r="O82" s="33"/>
      <c r="S82" s="71">
        <f>M82/M83</f>
        <v>0.60799999999999998</v>
      </c>
      <c r="T82" s="70"/>
      <c r="U82" s="70"/>
      <c r="V82" s="70"/>
      <c r="W82" s="70"/>
      <c r="X82" s="70"/>
      <c r="Y82" s="70"/>
      <c r="Z82" s="70"/>
      <c r="AA82" s="70"/>
      <c r="AB82" s="70"/>
      <c r="AC82" s="70"/>
    </row>
    <row r="83" spans="1:29" ht="19.5" thickBot="1" x14ac:dyDescent="0.35">
      <c r="A83" s="79"/>
      <c r="B83" s="11"/>
      <c r="C83" s="24" t="s">
        <v>12</v>
      </c>
      <c r="D83" s="2">
        <v>34</v>
      </c>
      <c r="E83" s="2">
        <v>69.599999999999994</v>
      </c>
      <c r="F83" s="2">
        <v>107.5</v>
      </c>
      <c r="G83" s="2">
        <v>135.80000000000001</v>
      </c>
      <c r="H83" s="2">
        <v>168.3</v>
      </c>
      <c r="I83" s="2">
        <v>203.3</v>
      </c>
      <c r="J83" s="2">
        <v>234.9</v>
      </c>
      <c r="K83" s="2">
        <v>270.7</v>
      </c>
      <c r="L83" s="2">
        <v>303.8</v>
      </c>
      <c r="M83" s="2">
        <v>342.1</v>
      </c>
      <c r="N83" s="24">
        <v>1657</v>
      </c>
      <c r="O83" s="25">
        <f>M83/N83</f>
        <v>0.20599999999999999</v>
      </c>
      <c r="P83" s="6">
        <f>'ГВО-виды ввода'!Z14</f>
        <v>342.1</v>
      </c>
      <c r="Q83" s="26">
        <f>M83-P83</f>
        <v>0</v>
      </c>
      <c r="T83" s="56">
        <f>D83/$M$83</f>
        <v>9.9000000000000005E-2</v>
      </c>
      <c r="U83" s="56">
        <f t="shared" ref="U83:AB83" si="24">E83/$M$83</f>
        <v>0.20300000000000001</v>
      </c>
      <c r="V83" s="56">
        <f t="shared" si="24"/>
        <v>0.314</v>
      </c>
      <c r="W83" s="56">
        <f t="shared" si="24"/>
        <v>0.39700000000000002</v>
      </c>
      <c r="X83" s="56">
        <f t="shared" si="24"/>
        <v>0.49199999999999999</v>
      </c>
      <c r="Y83" s="56">
        <f t="shared" si="24"/>
        <v>0.59399999999999997</v>
      </c>
      <c r="Z83" s="56">
        <f t="shared" si="24"/>
        <v>0.68700000000000006</v>
      </c>
      <c r="AA83" s="56">
        <f t="shared" si="24"/>
        <v>0.79100000000000004</v>
      </c>
      <c r="AB83" s="56">
        <f t="shared" si="24"/>
        <v>0.88800000000000001</v>
      </c>
      <c r="AC83" s="56">
        <f>M83/$M$83</f>
        <v>1</v>
      </c>
    </row>
    <row r="85" spans="1:29" x14ac:dyDescent="0.3">
      <c r="D85" s="4"/>
      <c r="E85" s="4"/>
      <c r="F85" s="4"/>
      <c r="G85" s="4"/>
      <c r="H85" s="4"/>
      <c r="I85" s="4"/>
      <c r="J85" s="4"/>
      <c r="K85" s="4"/>
      <c r="L85" s="4"/>
      <c r="M85" s="4"/>
    </row>
    <row r="100" spans="1:13" ht="15" customHeight="1" x14ac:dyDescent="0.3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</row>
    <row r="101" spans="1:13" ht="15" customHeight="1" x14ac:dyDescent="0.3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</row>
    <row r="102" spans="1:13" ht="15" customHeight="1" x14ac:dyDescent="0.3"/>
    <row r="103" spans="1:13" ht="15" customHeight="1" x14ac:dyDescent="0.3"/>
  </sheetData>
  <mergeCells count="9">
    <mergeCell ref="A101:M101"/>
    <mergeCell ref="A100:M100"/>
    <mergeCell ref="A6:O6"/>
    <mergeCell ref="A7:O7"/>
    <mergeCell ref="A8:O8"/>
    <mergeCell ref="K9:M9"/>
    <mergeCell ref="D10:M10"/>
    <mergeCell ref="A12:A83"/>
    <mergeCell ref="B10:C10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zoomScaleNormal="100" zoomScaleSheetLayoutView="98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G37" sqref="G37"/>
    </sheetView>
  </sheetViews>
  <sheetFormatPr defaultRowHeight="15" x14ac:dyDescent="0.25"/>
  <cols>
    <col min="1" max="1" width="6.42578125" style="48" customWidth="1"/>
    <col min="2" max="2" width="27.85546875" style="48" customWidth="1"/>
    <col min="3" max="26" width="6.7109375" style="49" customWidth="1"/>
    <col min="27" max="16384" width="9.140625" style="48"/>
  </cols>
  <sheetData>
    <row r="1" spans="1:27" ht="12.75" customHeight="1" x14ac:dyDescent="0.25">
      <c r="V1" s="60" t="str">
        <f>'ГВО-свод'!M2</f>
        <v>Приложение №72</v>
      </c>
    </row>
    <row r="2" spans="1:27" ht="13.5" customHeight="1" x14ac:dyDescent="0.25">
      <c r="V2" s="60" t="str">
        <f>'ГВО-свод'!M3</f>
        <v>к приказу Минэнерго России</v>
      </c>
    </row>
    <row r="3" spans="1:27" ht="12.75" customHeight="1" x14ac:dyDescent="0.25">
      <c r="V3" s="60" t="str">
        <f>'ГВО-свод'!M4</f>
        <v>от 23 июля 2012 г. № 340</v>
      </c>
    </row>
    <row r="4" spans="1:27" s="34" customFormat="1" x14ac:dyDescent="0.25">
      <c r="C4" s="35"/>
      <c r="D4" s="35"/>
      <c r="I4" s="36" t="s">
        <v>39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7" s="34" customFormat="1" x14ac:dyDescent="0.25">
      <c r="C5" s="36"/>
      <c r="I5" s="36" t="s">
        <v>63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7" s="34" customFormat="1" x14ac:dyDescent="0.25">
      <c r="C6" s="36"/>
      <c r="D6" s="35"/>
      <c r="I6" s="35" t="s">
        <v>58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7" s="34" customFormat="1" x14ac:dyDescent="0.25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7" s="34" customFormat="1" x14ac:dyDescent="0.25">
      <c r="A8" s="37" t="s">
        <v>40</v>
      </c>
      <c r="B8" s="38" t="s">
        <v>41</v>
      </c>
      <c r="C8" s="82" t="s">
        <v>42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4"/>
    </row>
    <row r="9" spans="1:27" s="34" customFormat="1" ht="12.75" customHeight="1" x14ac:dyDescent="0.25">
      <c r="A9" s="39"/>
      <c r="B9" s="40" t="s">
        <v>43</v>
      </c>
      <c r="C9" s="41" t="s">
        <v>44</v>
      </c>
      <c r="D9" s="41" t="s">
        <v>45</v>
      </c>
      <c r="E9" s="41" t="s">
        <v>46</v>
      </c>
      <c r="F9" s="41" t="s">
        <v>47</v>
      </c>
      <c r="G9" s="41" t="s">
        <v>48</v>
      </c>
      <c r="H9" s="41" t="s">
        <v>49</v>
      </c>
      <c r="I9" s="41" t="s">
        <v>50</v>
      </c>
      <c r="J9" s="41" t="s">
        <v>51</v>
      </c>
      <c r="K9" s="41" t="s">
        <v>52</v>
      </c>
      <c r="L9" s="41" t="s">
        <v>13</v>
      </c>
      <c r="M9" s="41" t="s">
        <v>25</v>
      </c>
      <c r="N9" s="41" t="s">
        <v>26</v>
      </c>
      <c r="O9" s="41" t="s">
        <v>27</v>
      </c>
      <c r="P9" s="41" t="s">
        <v>28</v>
      </c>
      <c r="Q9" s="41" t="s">
        <v>29</v>
      </c>
      <c r="R9" s="41" t="s">
        <v>30</v>
      </c>
      <c r="S9" s="41" t="s">
        <v>31</v>
      </c>
      <c r="T9" s="41" t="s">
        <v>32</v>
      </c>
      <c r="U9" s="41" t="s">
        <v>33</v>
      </c>
      <c r="V9" s="41" t="s">
        <v>34</v>
      </c>
      <c r="W9" s="41" t="s">
        <v>35</v>
      </c>
      <c r="X9" s="41" t="s">
        <v>14</v>
      </c>
      <c r="Y9" s="41" t="s">
        <v>36</v>
      </c>
      <c r="Z9" s="41" t="s">
        <v>37</v>
      </c>
    </row>
    <row r="10" spans="1:27" s="34" customFormat="1" ht="27.75" customHeight="1" x14ac:dyDescent="0.25">
      <c r="A10" s="42">
        <v>1</v>
      </c>
      <c r="B10" s="40" t="s">
        <v>53</v>
      </c>
      <c r="C10" s="64">
        <v>113.6</v>
      </c>
      <c r="D10" s="64">
        <v>112.6</v>
      </c>
      <c r="E10" s="64">
        <v>113.2</v>
      </c>
      <c r="F10" s="64">
        <v>111.6</v>
      </c>
      <c r="G10" s="64">
        <v>113.9</v>
      </c>
      <c r="H10" s="64">
        <v>115.4</v>
      </c>
      <c r="I10" s="64">
        <v>113.9</v>
      </c>
      <c r="J10" s="64">
        <v>115</v>
      </c>
      <c r="K10" s="64">
        <v>114.7</v>
      </c>
      <c r="L10" s="64">
        <v>113</v>
      </c>
      <c r="M10" s="64">
        <v>114.3</v>
      </c>
      <c r="N10" s="64">
        <v>110.1</v>
      </c>
      <c r="O10" s="64">
        <v>108.6</v>
      </c>
      <c r="P10" s="64">
        <v>108.4</v>
      </c>
      <c r="Q10" s="64">
        <v>109.2</v>
      </c>
      <c r="R10" s="64">
        <v>111.4</v>
      </c>
      <c r="S10" s="64">
        <v>116.1</v>
      </c>
      <c r="T10" s="64">
        <v>116</v>
      </c>
      <c r="U10" s="64">
        <v>111.8</v>
      </c>
      <c r="V10" s="64">
        <v>116</v>
      </c>
      <c r="W10" s="64">
        <v>115.8</v>
      </c>
      <c r="X10" s="64">
        <v>113.1</v>
      </c>
      <c r="Y10" s="64">
        <v>113.1</v>
      </c>
      <c r="Z10" s="64">
        <v>113.4</v>
      </c>
      <c r="AA10" s="35"/>
    </row>
    <row r="11" spans="1:27" s="34" customFormat="1" ht="30" customHeight="1" x14ac:dyDescent="0.25">
      <c r="A11" s="42">
        <v>2</v>
      </c>
      <c r="B11" s="40" t="s">
        <v>54</v>
      </c>
      <c r="C11" s="39">
        <v>221.9</v>
      </c>
      <c r="D11" s="39">
        <v>225.7</v>
      </c>
      <c r="E11" s="39">
        <v>231.2</v>
      </c>
      <c r="F11" s="39">
        <v>233.2</v>
      </c>
      <c r="G11" s="39">
        <v>241.8</v>
      </c>
      <c r="H11" s="39">
        <v>247.8</v>
      </c>
      <c r="I11" s="39">
        <v>251.6</v>
      </c>
      <c r="J11" s="39">
        <v>257.89999999999998</v>
      </c>
      <c r="K11" s="39">
        <v>259.10000000000002</v>
      </c>
      <c r="L11" s="39">
        <v>256.89999999999998</v>
      </c>
      <c r="M11" s="39">
        <v>252.5</v>
      </c>
      <c r="N11" s="39">
        <v>246.1</v>
      </c>
      <c r="O11" s="39">
        <v>244</v>
      </c>
      <c r="P11" s="39">
        <v>245.2</v>
      </c>
      <c r="Q11" s="39">
        <v>247</v>
      </c>
      <c r="R11" s="39">
        <v>255.5</v>
      </c>
      <c r="S11" s="39">
        <v>262.8</v>
      </c>
      <c r="T11" s="39">
        <v>261.8</v>
      </c>
      <c r="U11" s="39">
        <v>255.1</v>
      </c>
      <c r="V11" s="39">
        <v>252.9</v>
      </c>
      <c r="W11" s="39">
        <v>247.2</v>
      </c>
      <c r="X11" s="39">
        <v>238.3</v>
      </c>
      <c r="Y11" s="39">
        <v>228.9</v>
      </c>
      <c r="Z11" s="39">
        <v>224.6</v>
      </c>
      <c r="AA11" s="35"/>
    </row>
    <row r="12" spans="1:27" s="34" customFormat="1" ht="16.5" customHeight="1" x14ac:dyDescent="0.25">
      <c r="A12" s="42">
        <v>3</v>
      </c>
      <c r="B12" s="40" t="s">
        <v>55</v>
      </c>
      <c r="C12" s="43">
        <v>2.8</v>
      </c>
      <c r="D12" s="43">
        <v>2.7</v>
      </c>
      <c r="E12" s="43">
        <v>2.7</v>
      </c>
      <c r="F12" s="43">
        <v>2.8</v>
      </c>
      <c r="G12" s="43">
        <v>2.9</v>
      </c>
      <c r="H12" s="43">
        <v>3</v>
      </c>
      <c r="I12" s="43">
        <v>3.4</v>
      </c>
      <c r="J12" s="43">
        <v>4.2</v>
      </c>
      <c r="K12" s="43">
        <v>4.7</v>
      </c>
      <c r="L12" s="43">
        <v>4.9000000000000004</v>
      </c>
      <c r="M12" s="43">
        <v>5.0999999999999996</v>
      </c>
      <c r="N12" s="43">
        <v>5.0999999999999996</v>
      </c>
      <c r="O12" s="43">
        <v>5</v>
      </c>
      <c r="P12" s="43">
        <v>5.3</v>
      </c>
      <c r="Q12" s="43">
        <v>5.5</v>
      </c>
      <c r="R12" s="43">
        <v>5.0999999999999996</v>
      </c>
      <c r="S12" s="43">
        <v>4.4000000000000004</v>
      </c>
      <c r="T12" s="43">
        <v>3.9</v>
      </c>
      <c r="U12" s="43">
        <v>3.9</v>
      </c>
      <c r="V12" s="43">
        <v>3.3</v>
      </c>
      <c r="W12" s="43">
        <v>2.9</v>
      </c>
      <c r="X12" s="43">
        <v>2.8</v>
      </c>
      <c r="Y12" s="43">
        <v>2.7</v>
      </c>
      <c r="Z12" s="43">
        <v>2.5</v>
      </c>
      <c r="AA12" s="35"/>
    </row>
    <row r="13" spans="1:27" s="34" customFormat="1" ht="61.5" customHeight="1" x14ac:dyDescent="0.25">
      <c r="A13" s="42">
        <v>4</v>
      </c>
      <c r="B13" s="40" t="s">
        <v>56</v>
      </c>
      <c r="C13" s="44">
        <v>1.5</v>
      </c>
      <c r="D13" s="44">
        <v>1.6</v>
      </c>
      <c r="E13" s="44">
        <v>1.6</v>
      </c>
      <c r="F13" s="44">
        <v>1.6</v>
      </c>
      <c r="G13" s="44">
        <v>1.6</v>
      </c>
      <c r="H13" s="44">
        <v>1.7</v>
      </c>
      <c r="I13" s="44">
        <v>1.6</v>
      </c>
      <c r="J13" s="44">
        <v>1.5</v>
      </c>
      <c r="K13" s="44">
        <v>1.5</v>
      </c>
      <c r="L13" s="44">
        <v>1.6</v>
      </c>
      <c r="M13" s="44">
        <v>1.6</v>
      </c>
      <c r="N13" s="44">
        <v>1.6</v>
      </c>
      <c r="O13" s="44">
        <v>1.5</v>
      </c>
      <c r="P13" s="44">
        <v>1.5</v>
      </c>
      <c r="Q13" s="44">
        <v>1.6</v>
      </c>
      <c r="R13" s="44">
        <v>1.6</v>
      </c>
      <c r="S13" s="44">
        <v>1.6</v>
      </c>
      <c r="T13" s="44">
        <v>1.7</v>
      </c>
      <c r="U13" s="44">
        <v>1.7</v>
      </c>
      <c r="V13" s="44">
        <v>1.5</v>
      </c>
      <c r="W13" s="44">
        <v>1.5</v>
      </c>
      <c r="X13" s="44">
        <v>1.6</v>
      </c>
      <c r="Y13" s="44">
        <v>1.6</v>
      </c>
      <c r="Z13" s="44">
        <v>1.6</v>
      </c>
      <c r="AA13" s="35"/>
    </row>
    <row r="14" spans="1:27" s="34" customFormat="1" ht="16.5" hidden="1" customHeight="1" x14ac:dyDescent="0.25">
      <c r="A14" s="72"/>
      <c r="B14" s="69"/>
      <c r="C14" s="68">
        <f>SUM(C10:C13)</f>
        <v>339.8</v>
      </c>
      <c r="D14" s="68">
        <f t="shared" ref="D14:Z14" si="0">SUM(D10:D13)</f>
        <v>342.6</v>
      </c>
      <c r="E14" s="68">
        <f t="shared" si="0"/>
        <v>348.7</v>
      </c>
      <c r="F14" s="68">
        <f t="shared" si="0"/>
        <v>349.2</v>
      </c>
      <c r="G14" s="68">
        <f t="shared" si="0"/>
        <v>360.2</v>
      </c>
      <c r="H14" s="68">
        <f t="shared" si="0"/>
        <v>367.9</v>
      </c>
      <c r="I14" s="68">
        <f t="shared" si="0"/>
        <v>370.5</v>
      </c>
      <c r="J14" s="68">
        <f t="shared" si="0"/>
        <v>378.6</v>
      </c>
      <c r="K14" s="68">
        <f t="shared" si="0"/>
        <v>380</v>
      </c>
      <c r="L14" s="68">
        <f t="shared" si="0"/>
        <v>376.4</v>
      </c>
      <c r="M14" s="68">
        <f t="shared" si="0"/>
        <v>373.5</v>
      </c>
      <c r="N14" s="68">
        <f t="shared" si="0"/>
        <v>362.9</v>
      </c>
      <c r="O14" s="68">
        <f t="shared" si="0"/>
        <v>359.1</v>
      </c>
      <c r="P14" s="68">
        <f t="shared" si="0"/>
        <v>360.4</v>
      </c>
      <c r="Q14" s="68">
        <f t="shared" si="0"/>
        <v>363.3</v>
      </c>
      <c r="R14" s="68">
        <f t="shared" si="0"/>
        <v>373.6</v>
      </c>
      <c r="S14" s="68">
        <f t="shared" si="0"/>
        <v>384.9</v>
      </c>
      <c r="T14" s="68">
        <f t="shared" si="0"/>
        <v>383.4</v>
      </c>
      <c r="U14" s="68">
        <f t="shared" si="0"/>
        <v>372.5</v>
      </c>
      <c r="V14" s="68">
        <f t="shared" si="0"/>
        <v>373.7</v>
      </c>
      <c r="W14" s="68">
        <f t="shared" si="0"/>
        <v>367.4</v>
      </c>
      <c r="X14" s="68">
        <f t="shared" si="0"/>
        <v>355.8</v>
      </c>
      <c r="Y14" s="68">
        <f t="shared" si="0"/>
        <v>346.3</v>
      </c>
      <c r="Z14" s="68">
        <f t="shared" si="0"/>
        <v>342.1</v>
      </c>
      <c r="AA14" s="35"/>
    </row>
    <row r="15" spans="1:27" s="45" customFormat="1" ht="14.25" hidden="1" x14ac:dyDescent="0.2">
      <c r="C15" s="46">
        <f>'ГВО-свод'!M14</f>
        <v>339.8</v>
      </c>
      <c r="D15" s="47">
        <f>'ГВО-свод'!M17</f>
        <v>342.6</v>
      </c>
      <c r="E15" s="47">
        <f>'ГВО-свод'!M20</f>
        <v>348.7</v>
      </c>
      <c r="F15" s="47">
        <f>'ГВО-свод'!M23</f>
        <v>349.2</v>
      </c>
      <c r="G15" s="47">
        <f>'ГВО-свод'!M26</f>
        <v>360.2</v>
      </c>
      <c r="H15" s="46">
        <f>'ГВО-свод'!M29</f>
        <v>367.9</v>
      </c>
      <c r="I15" s="47">
        <f>'ГВО-свод'!M32</f>
        <v>370.5</v>
      </c>
      <c r="J15" s="47">
        <f>'ГВО-свод'!M35</f>
        <v>378.6</v>
      </c>
      <c r="K15" s="46">
        <f>'ГВО-свод'!M38</f>
        <v>380</v>
      </c>
      <c r="L15" s="47">
        <f>'ГВО-свод'!M41</f>
        <v>376.4</v>
      </c>
      <c r="M15" s="47">
        <f>'ГВО-свод'!M44</f>
        <v>373.5</v>
      </c>
      <c r="N15" s="47">
        <f>'ГВО-свод'!M47</f>
        <v>362.9</v>
      </c>
      <c r="O15" s="47">
        <f>'ГВО-свод'!M50</f>
        <v>359.1</v>
      </c>
      <c r="P15" s="47">
        <f>'ГВО-свод'!M53</f>
        <v>360.4</v>
      </c>
      <c r="Q15" s="47">
        <f>'ГВО-свод'!M56</f>
        <v>363.3</v>
      </c>
      <c r="R15" s="47">
        <f>'ГВО-свод'!M59</f>
        <v>373.6</v>
      </c>
      <c r="S15" s="47">
        <f>'ГВО-свод'!M62</f>
        <v>384.9</v>
      </c>
      <c r="T15" s="47">
        <f>'ГВО-свод'!M65</f>
        <v>383.4</v>
      </c>
      <c r="U15" s="47">
        <f>'ГВО-свод'!M68</f>
        <v>372.5</v>
      </c>
      <c r="V15" s="47">
        <f>'ГВО-свод'!M71</f>
        <v>373.7</v>
      </c>
      <c r="W15" s="47">
        <f>'ГВО-свод'!M74</f>
        <v>367.4</v>
      </c>
      <c r="X15" s="47">
        <f>'ГВО-свод'!M77</f>
        <v>355.8</v>
      </c>
      <c r="Y15" s="47">
        <f>'ГВО-свод'!M80</f>
        <v>346.3</v>
      </c>
      <c r="Z15" s="47">
        <f>'ГВО-свод'!M83</f>
        <v>342.1</v>
      </c>
    </row>
    <row r="16" spans="1:27" s="45" customFormat="1" ht="14.25" hidden="1" x14ac:dyDescent="0.2">
      <c r="C16" s="51">
        <f>C14-C15</f>
        <v>0</v>
      </c>
      <c r="D16" s="51">
        <f t="shared" ref="D16:Z16" si="1">D14-D15</f>
        <v>0</v>
      </c>
      <c r="E16" s="51">
        <f t="shared" si="1"/>
        <v>0</v>
      </c>
      <c r="F16" s="51">
        <f t="shared" si="1"/>
        <v>0</v>
      </c>
      <c r="G16" s="51">
        <f t="shared" si="1"/>
        <v>0</v>
      </c>
      <c r="H16" s="51">
        <f t="shared" si="1"/>
        <v>0</v>
      </c>
      <c r="I16" s="51">
        <f t="shared" si="1"/>
        <v>0</v>
      </c>
      <c r="J16" s="51">
        <f t="shared" si="1"/>
        <v>0</v>
      </c>
      <c r="K16" s="51">
        <f t="shared" si="1"/>
        <v>0</v>
      </c>
      <c r="L16" s="51">
        <f t="shared" si="1"/>
        <v>0</v>
      </c>
      <c r="M16" s="51">
        <f t="shared" si="1"/>
        <v>0</v>
      </c>
      <c r="N16" s="51">
        <f t="shared" si="1"/>
        <v>0</v>
      </c>
      <c r="O16" s="51">
        <f t="shared" si="1"/>
        <v>0</v>
      </c>
      <c r="P16" s="51">
        <f t="shared" si="1"/>
        <v>0</v>
      </c>
      <c r="Q16" s="51">
        <f t="shared" si="1"/>
        <v>0</v>
      </c>
      <c r="R16" s="51">
        <f t="shared" si="1"/>
        <v>0</v>
      </c>
      <c r="S16" s="51">
        <f t="shared" si="1"/>
        <v>0</v>
      </c>
      <c r="T16" s="51">
        <f t="shared" si="1"/>
        <v>0</v>
      </c>
      <c r="U16" s="51">
        <f t="shared" si="1"/>
        <v>0</v>
      </c>
      <c r="V16" s="51">
        <f t="shared" si="1"/>
        <v>0</v>
      </c>
      <c r="W16" s="51">
        <f t="shared" si="1"/>
        <v>0</v>
      </c>
      <c r="X16" s="51">
        <f t="shared" si="1"/>
        <v>0</v>
      </c>
      <c r="Y16" s="51">
        <f t="shared" si="1"/>
        <v>0</v>
      </c>
      <c r="Z16" s="51">
        <f t="shared" si="1"/>
        <v>0</v>
      </c>
    </row>
    <row r="17" spans="3:26" hidden="1" x14ac:dyDescent="0.25"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3:26" s="45" customFormat="1" ht="14.25" hidden="1" x14ac:dyDescent="0.2">
      <c r="C18" s="46">
        <f t="shared" ref="C18:Z18" si="2">C10+C12+C13</f>
        <v>117.9</v>
      </c>
      <c r="D18" s="46">
        <f t="shared" si="2"/>
        <v>116.9</v>
      </c>
      <c r="E18" s="46">
        <f t="shared" si="2"/>
        <v>117.5</v>
      </c>
      <c r="F18" s="46">
        <f t="shared" si="2"/>
        <v>116</v>
      </c>
      <c r="G18" s="46">
        <f t="shared" si="2"/>
        <v>118.4</v>
      </c>
      <c r="H18" s="46">
        <f t="shared" si="2"/>
        <v>120.1</v>
      </c>
      <c r="I18" s="46">
        <f t="shared" si="2"/>
        <v>118.9</v>
      </c>
      <c r="J18" s="46">
        <f t="shared" si="2"/>
        <v>120.7</v>
      </c>
      <c r="K18" s="46">
        <f t="shared" si="2"/>
        <v>120.9</v>
      </c>
      <c r="L18" s="46">
        <f t="shared" si="2"/>
        <v>119.5</v>
      </c>
      <c r="M18" s="46">
        <f t="shared" si="2"/>
        <v>121</v>
      </c>
      <c r="N18" s="46">
        <f t="shared" si="2"/>
        <v>116.8</v>
      </c>
      <c r="O18" s="46">
        <f t="shared" si="2"/>
        <v>115.1</v>
      </c>
      <c r="P18" s="46">
        <f t="shared" si="2"/>
        <v>115.2</v>
      </c>
      <c r="Q18" s="46">
        <f t="shared" si="2"/>
        <v>116.3</v>
      </c>
      <c r="R18" s="46">
        <f t="shared" si="2"/>
        <v>118.1</v>
      </c>
      <c r="S18" s="46">
        <f t="shared" si="2"/>
        <v>122.1</v>
      </c>
      <c r="T18" s="46">
        <f t="shared" si="2"/>
        <v>121.6</v>
      </c>
      <c r="U18" s="46">
        <f t="shared" si="2"/>
        <v>117.4</v>
      </c>
      <c r="V18" s="46">
        <f t="shared" si="2"/>
        <v>120.8</v>
      </c>
      <c r="W18" s="46">
        <f t="shared" si="2"/>
        <v>120.2</v>
      </c>
      <c r="X18" s="46">
        <f t="shared" si="2"/>
        <v>117.5</v>
      </c>
      <c r="Y18" s="46">
        <f t="shared" si="2"/>
        <v>117.4</v>
      </c>
      <c r="Z18" s="46">
        <f t="shared" si="2"/>
        <v>117.5</v>
      </c>
    </row>
    <row r="19" spans="3:26" s="52" customFormat="1" ht="14.25" hidden="1" x14ac:dyDescent="0.2">
      <c r="C19" s="51">
        <f t="shared" ref="C19:Z19" si="3">C15-C18</f>
        <v>221.9</v>
      </c>
      <c r="D19" s="51">
        <f t="shared" si="3"/>
        <v>225.7</v>
      </c>
      <c r="E19" s="51">
        <f t="shared" si="3"/>
        <v>231.2</v>
      </c>
      <c r="F19" s="51">
        <f t="shared" si="3"/>
        <v>233.2</v>
      </c>
      <c r="G19" s="51">
        <f t="shared" si="3"/>
        <v>241.8</v>
      </c>
      <c r="H19" s="51">
        <f t="shared" si="3"/>
        <v>247.8</v>
      </c>
      <c r="I19" s="51">
        <f t="shared" si="3"/>
        <v>251.6</v>
      </c>
      <c r="J19" s="51">
        <f t="shared" si="3"/>
        <v>257.89999999999998</v>
      </c>
      <c r="K19" s="51">
        <f t="shared" si="3"/>
        <v>259.10000000000002</v>
      </c>
      <c r="L19" s="51">
        <f t="shared" si="3"/>
        <v>256.89999999999998</v>
      </c>
      <c r="M19" s="51">
        <f t="shared" si="3"/>
        <v>252.5</v>
      </c>
      <c r="N19" s="51">
        <f t="shared" si="3"/>
        <v>246.1</v>
      </c>
      <c r="O19" s="51">
        <f t="shared" si="3"/>
        <v>244</v>
      </c>
      <c r="P19" s="51">
        <f t="shared" si="3"/>
        <v>245.2</v>
      </c>
      <c r="Q19" s="51">
        <f t="shared" si="3"/>
        <v>247</v>
      </c>
      <c r="R19" s="51">
        <f t="shared" si="3"/>
        <v>255.5</v>
      </c>
      <c r="S19" s="51">
        <f t="shared" si="3"/>
        <v>262.8</v>
      </c>
      <c r="T19" s="51">
        <f t="shared" si="3"/>
        <v>261.8</v>
      </c>
      <c r="U19" s="51">
        <f t="shared" si="3"/>
        <v>255.1</v>
      </c>
      <c r="V19" s="51">
        <f t="shared" si="3"/>
        <v>252.9</v>
      </c>
      <c r="W19" s="51">
        <f t="shared" si="3"/>
        <v>247.2</v>
      </c>
      <c r="X19" s="51">
        <f t="shared" si="3"/>
        <v>238.3</v>
      </c>
      <c r="Y19" s="51">
        <f t="shared" si="3"/>
        <v>228.9</v>
      </c>
      <c r="Z19" s="51">
        <f t="shared" si="3"/>
        <v>224.6</v>
      </c>
    </row>
    <row r="20" spans="3:26" hidden="1" x14ac:dyDescent="0.25">
      <c r="E20" s="50"/>
    </row>
    <row r="21" spans="3:26" hidden="1" x14ac:dyDescent="0.25">
      <c r="C21" s="39">
        <v>221.9</v>
      </c>
      <c r="D21" s="39">
        <v>225.7</v>
      </c>
      <c r="E21" s="39">
        <v>231.2</v>
      </c>
      <c r="F21" s="39">
        <v>233.2</v>
      </c>
      <c r="G21" s="39">
        <v>241.8</v>
      </c>
      <c r="H21" s="39">
        <v>247.8</v>
      </c>
      <c r="I21" s="39">
        <v>251.6</v>
      </c>
      <c r="J21" s="39">
        <v>257.89999999999998</v>
      </c>
      <c r="K21" s="39">
        <v>259.10000000000002</v>
      </c>
      <c r="L21" s="39">
        <v>256.89999999999998</v>
      </c>
      <c r="M21" s="39">
        <v>252.5</v>
      </c>
      <c r="N21" s="39">
        <v>246.1</v>
      </c>
      <c r="O21" s="39">
        <v>244</v>
      </c>
      <c r="P21" s="39">
        <v>245.2</v>
      </c>
      <c r="Q21" s="39">
        <v>247</v>
      </c>
      <c r="R21" s="39">
        <v>255.5</v>
      </c>
      <c r="S21" s="39">
        <v>262.8</v>
      </c>
      <c r="T21" s="39">
        <v>261.8</v>
      </c>
      <c r="U21" s="39">
        <v>255.1</v>
      </c>
      <c r="V21" s="39">
        <v>252.9</v>
      </c>
      <c r="W21" s="39">
        <v>247.2</v>
      </c>
      <c r="X21" s="39">
        <v>238.3</v>
      </c>
      <c r="Y21" s="39">
        <v>228.9</v>
      </c>
      <c r="Z21" s="39">
        <v>224.6</v>
      </c>
    </row>
    <row r="22" spans="3:26" x14ac:dyDescent="0.25">
      <c r="E22" s="50"/>
    </row>
    <row r="23" spans="3:26" x14ac:dyDescent="0.25">
      <c r="E23" s="50"/>
    </row>
    <row r="24" spans="3:26" x14ac:dyDescent="0.25">
      <c r="E24" s="50"/>
    </row>
    <row r="25" spans="3:26" x14ac:dyDescent="0.25">
      <c r="E25" s="50"/>
    </row>
    <row r="26" spans="3:26" x14ac:dyDescent="0.25">
      <c r="E26" s="50"/>
    </row>
    <row r="27" spans="3:26" x14ac:dyDescent="0.25">
      <c r="E27" s="50"/>
    </row>
    <row r="28" spans="3:26" x14ac:dyDescent="0.25">
      <c r="E28" s="50"/>
    </row>
    <row r="29" spans="3:26" x14ac:dyDescent="0.25">
      <c r="E29" s="50"/>
    </row>
    <row r="30" spans="3:26" x14ac:dyDescent="0.25">
      <c r="E30" s="50"/>
    </row>
    <row r="31" spans="3:26" ht="12.75" customHeight="1" x14ac:dyDescent="0.25"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3:26" ht="12.75" customHeight="1" x14ac:dyDescent="0.25"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3:26" ht="12.75" customHeight="1" x14ac:dyDescent="0.25"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3:26" x14ac:dyDescent="0.25">
      <c r="E34" s="50"/>
    </row>
    <row r="35" spans="3:26" x14ac:dyDescent="0.25">
      <c r="E35" s="50"/>
    </row>
    <row r="36" spans="3:26" x14ac:dyDescent="0.25">
      <c r="E36" s="50"/>
    </row>
  </sheetData>
  <mergeCells count="1">
    <mergeCell ref="C8:Z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2016-07-20T05:30:38Z</cp:lastPrinted>
  <dcterms:created xsi:type="dcterms:W3CDTF">2000-09-25T10:55:07Z</dcterms:created>
  <dcterms:modified xsi:type="dcterms:W3CDTF">2017-02-08T08:21:23Z</dcterms:modified>
</cp:coreProperties>
</file>